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0E96F61-0312-446C-A9CA-D82C2C639729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MW56" i="1" l="1"/>
  <c r="MW57" i="1"/>
  <c r="MW58" i="1"/>
  <c r="MW59" i="1"/>
  <c r="MW60" i="1"/>
  <c r="MW61" i="1"/>
  <c r="MW62" i="1"/>
  <c r="MW63" i="1"/>
  <c r="MW64" i="1"/>
  <c r="MW65" i="1"/>
  <c r="MW66" i="1"/>
  <c r="MW67" i="1"/>
  <c r="MW68" i="1"/>
  <c r="MW69" i="1"/>
  <c r="MW70" i="1"/>
  <c r="MW71" i="1"/>
  <c r="MW72" i="1"/>
  <c r="MW55" i="1"/>
  <c r="MW40" i="1"/>
  <c r="MW41" i="1"/>
  <c r="MW42" i="1"/>
  <c r="MW43" i="1"/>
  <c r="MW44" i="1"/>
  <c r="MW45" i="1"/>
  <c r="MW46" i="1"/>
  <c r="MW47" i="1"/>
  <c r="MW48" i="1"/>
  <c r="MW49" i="1"/>
  <c r="MW50" i="1"/>
  <c r="MW51" i="1"/>
  <c r="MW52" i="1"/>
  <c r="MW39" i="1"/>
  <c r="MW30" i="1"/>
  <c r="MW31" i="1"/>
  <c r="MW32" i="1"/>
  <c r="MW33" i="1"/>
  <c r="MW34" i="1"/>
  <c r="MW35" i="1"/>
  <c r="MW36" i="1"/>
  <c r="MW22" i="1"/>
  <c r="MW23" i="1"/>
  <c r="MW24" i="1"/>
  <c r="MW25" i="1"/>
  <c r="MW26" i="1"/>
  <c r="MW27" i="1"/>
  <c r="MW8" i="1"/>
  <c r="MW9" i="1"/>
  <c r="MW10" i="1"/>
  <c r="MW11" i="1"/>
  <c r="MW12" i="1"/>
  <c r="MW13" i="1"/>
  <c r="MW14" i="1"/>
  <c r="MW15" i="1"/>
  <c r="MW16" i="1"/>
  <c r="MW17" i="1"/>
  <c r="MW18" i="1"/>
  <c r="MW19" i="1"/>
  <c r="MW7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GY73" i="1"/>
  <c r="GZ73" i="1"/>
  <c r="HA73" i="1"/>
  <c r="HB73" i="1"/>
  <c r="HC73" i="1"/>
  <c r="HD73" i="1"/>
  <c r="HE73" i="1"/>
  <c r="HF73" i="1"/>
  <c r="HG73" i="1"/>
  <c r="HH73" i="1"/>
  <c r="HI73" i="1"/>
  <c r="HJ73" i="1"/>
  <c r="HK73" i="1"/>
  <c r="HL73" i="1"/>
  <c r="HM73" i="1"/>
  <c r="HN73" i="1"/>
  <c r="HO73" i="1"/>
  <c r="HP73" i="1"/>
  <c r="HQ73" i="1"/>
  <c r="HR73" i="1"/>
  <c r="HS73" i="1"/>
  <c r="HT73" i="1"/>
  <c r="HU73" i="1"/>
  <c r="HV73" i="1"/>
  <c r="HW73" i="1"/>
  <c r="HX73" i="1"/>
  <c r="HY73" i="1"/>
  <c r="HZ73" i="1"/>
  <c r="IA73" i="1"/>
  <c r="IB73" i="1"/>
  <c r="IC73" i="1"/>
  <c r="ID73" i="1"/>
  <c r="IE73" i="1"/>
  <c r="IF73" i="1"/>
  <c r="IG73" i="1"/>
  <c r="IH73" i="1"/>
  <c r="II73" i="1"/>
  <c r="IJ73" i="1"/>
  <c r="IK73" i="1"/>
  <c r="IL73" i="1"/>
  <c r="IM73" i="1"/>
  <c r="IN73" i="1"/>
  <c r="IO73" i="1"/>
  <c r="IP73" i="1"/>
  <c r="IQ73" i="1"/>
  <c r="IR73" i="1"/>
  <c r="IS73" i="1"/>
  <c r="IT73" i="1"/>
  <c r="IU73" i="1"/>
  <c r="IV73" i="1"/>
  <c r="IW73" i="1"/>
  <c r="IX73" i="1"/>
  <c r="IY73" i="1"/>
  <c r="IZ73" i="1"/>
  <c r="JA73" i="1"/>
  <c r="JB73" i="1"/>
  <c r="JC73" i="1"/>
  <c r="JD73" i="1"/>
  <c r="JE73" i="1"/>
  <c r="JF73" i="1"/>
  <c r="JG73" i="1"/>
  <c r="JH73" i="1"/>
  <c r="JI73" i="1"/>
  <c r="JJ73" i="1"/>
  <c r="JK73" i="1"/>
  <c r="JL73" i="1"/>
  <c r="JM73" i="1"/>
  <c r="JN73" i="1"/>
  <c r="JO73" i="1"/>
  <c r="JP73" i="1"/>
  <c r="JQ73" i="1"/>
  <c r="JR73" i="1"/>
  <c r="JS73" i="1"/>
  <c r="JT73" i="1"/>
  <c r="JU73" i="1"/>
  <c r="JV73" i="1"/>
  <c r="JW73" i="1"/>
  <c r="JX73" i="1"/>
  <c r="JY73" i="1"/>
  <c r="JZ73" i="1"/>
  <c r="KA73" i="1"/>
  <c r="KB73" i="1"/>
  <c r="KC73" i="1"/>
  <c r="KD73" i="1"/>
  <c r="KE73" i="1"/>
  <c r="KF73" i="1"/>
  <c r="KG73" i="1"/>
  <c r="KH73" i="1"/>
  <c r="KI73" i="1"/>
  <c r="KJ73" i="1"/>
  <c r="KK73" i="1"/>
  <c r="KL73" i="1"/>
  <c r="KM73" i="1"/>
  <c r="KN73" i="1"/>
  <c r="KO73" i="1"/>
  <c r="KP73" i="1"/>
  <c r="KQ73" i="1"/>
  <c r="KR73" i="1"/>
  <c r="KS73" i="1"/>
  <c r="KT73" i="1"/>
  <c r="KU73" i="1"/>
  <c r="KV73" i="1"/>
  <c r="KW73" i="1"/>
  <c r="KX73" i="1"/>
  <c r="KY73" i="1"/>
  <c r="KZ73" i="1"/>
  <c r="LA73" i="1"/>
  <c r="LB73" i="1"/>
  <c r="LC73" i="1"/>
  <c r="LD73" i="1"/>
  <c r="LE73" i="1"/>
  <c r="LF73" i="1"/>
  <c r="LG73" i="1"/>
  <c r="LH73" i="1"/>
  <c r="LI73" i="1"/>
  <c r="LJ73" i="1"/>
  <c r="LK73" i="1"/>
  <c r="LL73" i="1"/>
  <c r="LM73" i="1"/>
  <c r="LN73" i="1"/>
  <c r="LO73" i="1"/>
  <c r="LP73" i="1"/>
  <c r="LQ73" i="1"/>
  <c r="LR73" i="1"/>
  <c r="LS73" i="1"/>
  <c r="LT73" i="1"/>
  <c r="LU73" i="1"/>
  <c r="LV73" i="1"/>
  <c r="LW73" i="1"/>
  <c r="LX73" i="1"/>
  <c r="LY73" i="1"/>
  <c r="LZ73" i="1"/>
  <c r="MA73" i="1"/>
  <c r="MB73" i="1"/>
  <c r="MC73" i="1"/>
  <c r="MD73" i="1"/>
  <c r="ME73" i="1"/>
  <c r="MF73" i="1"/>
  <c r="MG73" i="1"/>
  <c r="MH73" i="1"/>
  <c r="MI73" i="1"/>
  <c r="MJ73" i="1"/>
  <c r="MK73" i="1"/>
  <c r="ML73" i="1"/>
  <c r="MM73" i="1"/>
  <c r="MN73" i="1"/>
  <c r="MO73" i="1"/>
  <c r="MP73" i="1"/>
  <c r="MQ73" i="1"/>
  <c r="MR73" i="1"/>
  <c r="MS73" i="1"/>
  <c r="MT73" i="1"/>
  <c r="MU73" i="1"/>
  <c r="MV73" i="1"/>
  <c r="EC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BD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C73" i="1"/>
  <c r="MX52" i="1" l="1"/>
  <c r="MX36" i="1"/>
  <c r="MV74" i="1"/>
  <c r="MX19" i="1"/>
  <c r="MX72" i="1"/>
  <c r="MX27" i="1"/>
  <c r="EA74" i="1"/>
  <c r="BB74" i="1"/>
</calcChain>
</file>

<file path=xl/sharedStrings.xml><?xml version="1.0" encoding="utf-8"?>
<sst xmlns="http://schemas.openxmlformats.org/spreadsheetml/2006/main" count="1059" uniqueCount="213">
  <si>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</si>
  <si>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</si>
  <si>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</si>
  <si>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</si>
  <si>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</si>
  <si>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</si>
  <si>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указать наименования модулей (при необходимости)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</si>
  <si>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</si>
  <si>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</si>
  <si>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>2. 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>3. Не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&lt; 40%).</t>
    </r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</si>
  <si>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</si>
  <si>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</si>
  <si>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</si>
  <si>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Системы умного дома</t>
  </si>
  <si>
    <t>ФГОС СПО 08.01.18 Электромонтажник электрических сетей и электрооборудования</t>
  </si>
  <si>
    <t>Вид деятельности 1. Монтаж осветительных электропроводок и оборудования</t>
  </si>
  <si>
    <t>ПК 1.1. Выполнять работы по монтажу электропроводок всех видов (кроме проводок во взрывоопасных зонах)</t>
  </si>
  <si>
    <t>ПК 1.2. Устанавливать светильники всех видов, различные электроустановочные изделия и аппараты</t>
  </si>
  <si>
    <t>ПК 1.3. Контролировать качество выполненных работ</t>
  </si>
  <si>
    <t>ПК 1.4. Производить ремонт осветительных сетей и оборудования</t>
  </si>
  <si>
    <t>Вид деятельности 2. Монтаж кабельных сетей</t>
  </si>
  <si>
    <t>ПК 2.1. Прокладывать кабельные линии различных видов</t>
  </si>
  <si>
    <t>ПК 2.2. Производить ремонт кабелей</t>
  </si>
  <si>
    <t>ПК 2.3. Проверять качество выполненных работ</t>
  </si>
  <si>
    <t>Вид деятельности 3. Монтаж распределительных устройств и вторичных цепей</t>
  </si>
  <si>
    <t>ПК 3.1. Производить подготовительные работы</t>
  </si>
  <si>
    <t>ПК 3.2. Выполнять различные типы соединительных электропроводок</t>
  </si>
  <si>
    <t>ПК 3.3. Устанавливать и подключать распределительные устройства</t>
  </si>
  <si>
    <t>ПК 3.4. Устанавливать и подключать приборы и аппараты вторичных цепей</t>
  </si>
  <si>
    <t>ПК 3.5. Проверять качество и надежность монтажа распределительных устройств и вторичных цепей</t>
  </si>
  <si>
    <t>ПК 3.6. Производить ремонт распределительных устройств и вторичных цепей</t>
  </si>
  <si>
    <t>ФГОС СПО 08.01.26 Мастер по ремонту и обслуживанию инженерных систем жилищно-коммунального хозяйства</t>
  </si>
  <si>
    <t>Вид деятельности 1. Поддержание рабочего состояния оборудования систем водоснабжения, водоотведения, отопления объектов жилищно-коммунального хозяйства</t>
  </si>
  <si>
    <t>ПК 1.1. Осуществлять техническое обслуживание в соответствии с заданием (нарядом) системы водоснабжения, водоотведения, отопления объектов жилищно-коммунального хозяйства</t>
  </si>
  <si>
    <t>ПК 1.2. Проводить ремонт и монтаж отдельных узлов системы водоснабжения, водоотведения</t>
  </si>
  <si>
    <t>ПК 1.3. Проводить ремонт и монтаж отдельных узлов системы отопления</t>
  </si>
  <si>
    <t>Вид деятельности 2. Поддержание рабочего состояния силовых и слаботочных систем зданий и сооружений, системы освещения и осветительных сетей объектов жилищно-коммунального хозяйства</t>
  </si>
  <si>
    <t>ПК 2.1. Осуществлять техническое обслуживание силовых и слаботочных систем зданий и сооружений, системы освещения и осветительных сетей объектов жилищно-коммунального хозяйства в соответствии с требованиями нормативно-технической документации</t>
  </si>
  <si>
    <t>ПК 2.2. Осуществлять ремонт и монтаж отдельных узлов освещения и осветительных сетей объектов жилищно-коммунального хозяйства в соответствии с требованиями нормативно-технической документации</t>
  </si>
  <si>
    <t>ПК 2.3. Осуществлять ремонт и монтаж отдельных узлов силовых и слаботочных систем зданий и сооружений в соответствии с требованиями нормативно-технической документации</t>
  </si>
  <si>
    <t>ФГОС СПО 08.01.29 Мастер по ремонту и обслуживанию инженерных систем жилищно-коммунального хозяйства</t>
  </si>
  <si>
    <t>Вид деятельности 1. Выполнение работ по ремонту, монтажу и эксплуатации систем водоснабжения, водоотведения и отопления систем жилищно-коммунального хозяйства</t>
  </si>
  <si>
    <t>ПК 1.1. Выполнять ремонт и монтаж систем водоснабжения, водоотведения и отопления</t>
  </si>
  <si>
    <t>ПК 1.2. Выполнять эксплуатацию системы водоснабжения, водоотведения и отопления</t>
  </si>
  <si>
    <t>Вид деятельности 2. выполнение сварочных работ при ремонте оборудования систем отопления водоснабжения и водоотведения (по выбору)</t>
  </si>
  <si>
    <t>ПК 2.1. Выполнять подготовительные работы для сварочных работ</t>
  </si>
  <si>
    <t>ПК 2.2. Выполнять подготовку сварочного оборудования для различных способов сварки</t>
  </si>
  <si>
    <t>ПК 2.3. Выполнять сварочные работы</t>
  </si>
  <si>
    <t>Вид деятельности 3. Поддержание в рабочем состоянии силовых и слаботочных систем зданий и сооружений, системы освещения и осветительных сетей объектов жилищно-коммунального хозяйства (по выбору)</t>
  </si>
  <si>
    <t>ПК 3.1. Выполнять ремонт и монтаж силовых и слаботочных систем зданий и сооружений, системы освещения и осветительных сетей</t>
  </si>
  <si>
    <t>ПК 3.2. Выполнять эксплуатацию силовых и слаботочных систем зданий и сооружений, системы освещения и осветительных сетей</t>
  </si>
  <si>
    <t xml:space="preserve">ФГОС СПО 08.01.31 Электромонтажник электрических сетей и электрооборудования </t>
  </si>
  <si>
    <t>Вид деятельности 1. монтаж электропроводок всех видов</t>
  </si>
  <si>
    <t>ПК 1.2. Контролировать качество выполненных работ</t>
  </si>
  <si>
    <t>ПК 1.3. Производить ремонт электропроводок всех видов</t>
  </si>
  <si>
    <t>Вид деятельности 2. Монтаж силового и осветительного электрооборудования</t>
  </si>
  <si>
    <t>ПК 2.1. Выполнять работы по монтажу осветительного оборудования</t>
  </si>
  <si>
    <t>ПК 2.2. Выполнять работы по монтажу силового оборудования</t>
  </si>
  <si>
    <t>ПК 2.3. Выполнять наладку силового и осветительного электрооборудования</t>
  </si>
  <si>
    <t>ПК 2.4. Контролировать качество выполненных работ</t>
  </si>
  <si>
    <t>ПК 2.5. Производить ремонт силового и осветительного электрооборудования</t>
  </si>
  <si>
    <t>ПК 3.1. Устанавливать и подключать распределительные устройства</t>
  </si>
  <si>
    <t>ПК 3.2. Устанавливать и подключать приборы и аппараты вторичных цепей</t>
  </si>
  <si>
    <t>ПК 3.3. Устанавливать и подключать устройства и шкафы автоматизации</t>
  </si>
  <si>
    <t>ПК 3.4. Выполнять пусконаладочные работы, в том числе программировать средства автоматизации</t>
  </si>
  <si>
    <t>ПК 3.5. Контролировать качество выполненных работ</t>
  </si>
  <si>
    <t>ФГОС СПО 08.02.09 Монтаж, наладка и эксплуатация электрооборудования промышленных и гражданских зданий</t>
  </si>
  <si>
    <t>Вид деятельности 1. Выполнение работ по вводу домовых силовых и слаботочных систем в эксплуатацию с применением средств автоматизации</t>
  </si>
  <si>
    <t>ПК 1,1. Выполнять работы по вводу домовых силовых систем в эксплуатацию</t>
  </si>
  <si>
    <t>ПК 1.2. Выполнять работы по вводу домовых слаботочных систем в эксплуатацию</t>
  </si>
  <si>
    <t>ПК 1.3. Организовывать поставки электрической энергии потребителям с применением средств автоматизации</t>
  </si>
  <si>
    <t>ПК 1.4. Обеспечивать соблюдение организационно-технических мероприятий при поставке электрической энергии потребителям</t>
  </si>
  <si>
    <t>ПК 1.5. Обеспечивать контроль, учет и регулирование бесперебойной поставки электрической энергии потребителям с применением средств автоматизации</t>
  </si>
  <si>
    <t>ПК 1.6. Формировать и актуализировать базы данных о потребителях электрической энергии с применением средств автоматизации</t>
  </si>
  <si>
    <t>Вид деятельности 2. Выполнение работ при эксплуатации муниципальных линий электропередачи</t>
  </si>
  <si>
    <t>ПК 2.1. Проверять техническое состояние муниципальных линий электропередач</t>
  </si>
  <si>
    <t>ПК 2.2. Выполнять работы по эксплуатации муниципальных линий электропередач</t>
  </si>
  <si>
    <t>ПК 2.3. Контролировать правила внутреннего трудового распорядка, требований охраны труда, промышленной и пожарной безопасности</t>
  </si>
  <si>
    <t>Вид деятельности 3. Выполнение работ при монтаже и наладке электрооборудования, осветительных сетей и светильников</t>
  </si>
  <si>
    <t>ПК 3.1. Выполнять монтаж питающих и распределительных пультов и щитов осветительных сетей и светильников</t>
  </si>
  <si>
    <t>ПК 3.2. Выполнять работы по прокладке проводов и кабелей осветительных сетей и светильников</t>
  </si>
  <si>
    <t>ПК 3.3. Выполнять проверку и наладку электрооборудования на объектах электроснабжения в промышленном и гражданском строительстве, в том числе с различными видами релейных защит</t>
  </si>
  <si>
    <t>ПК 3.4. Выполнять наладку электроприводов</t>
  </si>
  <si>
    <t>Вид деятельности 4. Выполнение работ по ремонту и обслуживанию электрооборудования</t>
  </si>
  <si>
    <t>ПК 4.1. Обслуживать оборудование с автоматическим регулированием технологического процесса</t>
  </si>
  <si>
    <t>ПК 4.2. Выполнять монтаж и наладку электрооборудования автоматизации систем управления вентиляции, кондиционирования, водоснабжения, отопления</t>
  </si>
  <si>
    <t>ПК 4.3. Выполнять ремонт электрооборудования автоматизации систем управления вентиляции, кондиционирования, водоснабжения, отопления</t>
  </si>
  <si>
    <t>ПК 4.4. Выполнять ремонт и обслуживание распределительных устройств напряжением до 10 кВт, устранение неисправностей в них</t>
  </si>
  <si>
    <t>ПК 4.5. Обслуживание технологического оборудования с электронными схемами управления</t>
  </si>
  <si>
    <t>Модуль А. Монтаж и коммутация электрооборудования и элементов системы умный дом</t>
  </si>
  <si>
    <t>Профессиональный стандарт 16.090 Электромонтажник домовых электрических систем и оборудования</t>
  </si>
  <si>
    <t>ОТФ код A. Выполнение подготовительных и сопутствующих работ по обслуживанию и текущему ремонту домовых электрических систем и оборудования</t>
  </si>
  <si>
    <t>ОТФ код B. Выполнение периодического технического обслуживания домовых электрических систем и оборудования</t>
  </si>
  <si>
    <t>ОТФ код C. Выполнение работ по плановому и неплановому текущему ремонту домовых электрических систем и оборудования, а также устранение аварий на домовых электрических системах и оборудовании</t>
  </si>
  <si>
    <t>ОТФ код D. Выполнение работ по вводу домовых силовых и слаботочных систем в эксплуатацию с применением средств автоматизации</t>
  </si>
  <si>
    <t>A/ 01.2 Подготовка материально-технических средств для ремонтных работ на домовых электрических системах и оборудовании</t>
  </si>
  <si>
    <t>A/ 02.2 Выполнение технологического обслуживания и профилактического ремонта оборудования, механизмов и инструментов, применяемых при монтаже, техническом обслуживании и ремонте домовых электрических систем и оборудования</t>
  </si>
  <si>
    <t>B/ 01.3 Обнаружение неисправности домовых силовых систем и оборудования</t>
  </si>
  <si>
    <t>B/ 02.3 Обнаружение неисправности домовых слаботочных систем и оборудования</t>
  </si>
  <si>
    <t>B/ 03.3 Выполнение периодического технического обслуживания домовых силовых систем</t>
  </si>
  <si>
    <t>B/ 04.3 Выполнение периодического технического обслуживания домовых слаботочных систем</t>
  </si>
  <si>
    <t>C/01.4 Выполнение простых работ по монтажу, плановому и неплановому текущему ремонту домовых электрических систем и оборудования, а также устранение аварий на домовых электрических системах и оборудовании</t>
  </si>
  <si>
    <t>C/02.4 Выполнение работ по плановому и неплановому текущему ремонту домовых слаботочных систем, а также устранение аварий на домовых слаботочных системах</t>
  </si>
  <si>
    <t>C/03.4 Выполнение работ по плановому и неплановому текущему ремонту домовых силовых систем, а также устранение аварий на домовых силовых системах</t>
  </si>
  <si>
    <t>C/04.4 Выполнение работ по монтажу и наладке домовых силовых систем</t>
  </si>
  <si>
    <t>C/05.4 Выполнение работ по монтажу и наладке домовых слаботочных систем</t>
  </si>
  <si>
    <t>D/01.5 Выполнение работ по вводу домовых силовых систем в эксплуатацию с применением средств автоматизации</t>
  </si>
  <si>
    <t>D/02.5 Выполнение работ по вводу домовых слаботочных систем в эксплуатацию с применением средств автоматизации</t>
  </si>
  <si>
    <t>Модуль Г. Программирование ПЛК</t>
  </si>
  <si>
    <t xml:space="preserve">Модуль В. Настройка и отладка элементов системы умный дом  </t>
  </si>
  <si>
    <t>Модуль Б. Пусконаладочные работы</t>
  </si>
  <si>
    <t>Профессиональный стандарт 16.092 Монтажник приборов и аппаратуры автоматического контроля, регулирования, управления</t>
  </si>
  <si>
    <t>ОТФ код A. Подготовка к монтажу приборов и аппаратуры автоматического контроля, регулирования, управления</t>
  </si>
  <si>
    <t>A/ 01.2 Подготовка кабельной продукции для монтажа приборов и аппаратуры автоматического контроля, регулирования, управления</t>
  </si>
  <si>
    <t>A/ 02.2 Изготовление, установка конструкций для размещения приборов и аппаратуры автоматического контроля, регулирования, управления</t>
  </si>
  <si>
    <t>A/ 03.2 Монтаж приборов и аппаратуры автоматического контроля, регулирования, управления на щитах и на установленных конструкциях</t>
  </si>
  <si>
    <t>A/ 04.2 Сборка резьбовых и фланцевых соединений трубных проводок для монтажа приборов и аппаратуры автоматического контроля, регулирования, управления</t>
  </si>
  <si>
    <t>ОТФ код B. Монтаж приборов и аппаратуры автоматического контроля, регулирования, управления I и II категории сложности</t>
  </si>
  <si>
    <t>B/ 01.3 Монтаж приборов и аппаратуры автоматического контроля, регулирования, управления I категории сложности</t>
  </si>
  <si>
    <t>B/ 02.3 Монтаж приборов и аппаратуры автоматического контроля, регулирования, управления II категории сложности</t>
  </si>
  <si>
    <t>B/ 03.3 Монтаж электрических проводок приборов и аппаратуры автоматического контроля, регулирования, управления I и II категории сложности</t>
  </si>
  <si>
    <t>ОТФ код C. Монтаж и испытание трубных проводок I и II категории, монтаж электропроводок для приборов и аппаратуры автоматического контроля, регулирования, управления, монтаж приборов и аппаратуры автоматического контроля, регулирования, управления III категории сложности</t>
  </si>
  <si>
    <t>C/01.3 Монтаж трубных проводок I и II категории для приборов и аппаратуры автоматического контроля, регулирования, управления</t>
  </si>
  <si>
    <t>C/02.3 Испытания трубных проводок I и II категории для приборов и аппаратуры автоматического контроля, регулирования, управления</t>
  </si>
  <si>
    <t>C/03.3 Монтаж приборов и аппаратуры автоматического контроля, регулирования, управления III категории сложности</t>
  </si>
  <si>
    <t>C/04.3 Монтаж электрических проводок для приборов и аппаратуры автоматического контроля, регулирования, управления III категории сложности</t>
  </si>
  <si>
    <t>C/05.3 Проверка электрических проводок для приборов и аппаратуры автоматического контроля, регулирования, управления III категории сложности</t>
  </si>
  <si>
    <t>C/06.3 Измерение сопротивления заземления для приборов и аппаратуры автоматического контроля, регулирования, управления III категории сложности</t>
  </si>
  <si>
    <t>ОТФ код D. Монтаж на многопанельных щитах приборов и аппаратуры автоматического контроля, регулирования, управления, монтаж приборов и аппаратуры автоматического контроля, регулирования, управления для физико-химического анализа и систем отбора проб</t>
  </si>
  <si>
    <t>D/01.4 Монтаж на многопанельных щитах приборов и аппаратуры автоматического контроля, регулирования, управления</t>
  </si>
  <si>
    <t>D/02.4 Монтаж приборов и аппаратуры автоматического контроля, регулирования, управления для физико-химического анализа и систем отбора проб</t>
  </si>
  <si>
    <t>D/03.4 Монтаж волоконно-оптических линий связи</t>
  </si>
  <si>
    <t>E/01.5 Монтаж фотоэлектрических пирометров и калориметров, газоанализаторов, хроматографов, концентратометров, плотномеров, приборов физико-химического анализа, систем отбора проб</t>
  </si>
  <si>
    <t>E/02.5 Монтаж на многопанельных щитах блоков, средств вычислительной техники, контроллеров, входящих в состав комплекса технических средств</t>
  </si>
  <si>
    <t>E/03.5 Опробование смонтированных приборов и аппаратуры автоматического контроля, регулирования, управления</t>
  </si>
  <si>
    <t>ОТФ код E. Монтаж приборов и аппаратуры автоматического контроля, регулирования, управления оборудования, входящего в состав комплекса технических средств автоматизированных систем управления, монтаж приборов и аппаратуры автоматического контроля, регулирования, управления для научных исследований</t>
  </si>
  <si>
    <t xml:space="preserve">ОТФ код B. Монтаж приборов и аппаратуры автоматического контроля, регулирования, управления I и II категории сложности </t>
  </si>
  <si>
    <t>ОТФ код A. Подготовка к монтажу электрооборудования</t>
  </si>
  <si>
    <t>A/ 01.2 Приемка монтируемого электрооборудования от заказчика</t>
  </si>
  <si>
    <t>A/ 02.2 Изготовление деталей для крепления электрооборудования, не требующих точных размеров, и установка деталей крепления электрооборудования</t>
  </si>
  <si>
    <t>A/ 03.2 Выполнение разметки и подготовка поверхностей полов, стен, колонн, перекрытий для прокладки кабелей и установки электрооборудования</t>
  </si>
  <si>
    <t>A/ 04.2 Подготовка кабельной продукции, материалов и оборудования к монтажу электрооборудования</t>
  </si>
  <si>
    <t>ОТФ код B. Монтаж электрооборудования, проводки и кабеленесущих систем, блоков электронно-механических часов, приборов, средств автоматического управления</t>
  </si>
  <si>
    <t>B/ 01.3 Монтаж кабеленесущих систем и пайка радиодеталей и полупроводниковых приборов</t>
  </si>
  <si>
    <t>B/ 02.3 Проверка проведенного монтажа и паяных соединений блоков электронно-механических часов, средств автоматического управления в соответствии с технической документацией</t>
  </si>
  <si>
    <t>B/ 03.3 Монтаж и вязка простых электросхем блоков электронно-механических часов, средств автоматического управления, связывание групп проводников и нанесение на них изоляции по чертежам и образцам</t>
  </si>
  <si>
    <t>B/ 04.3 Монтаж силовой цепи в распределительных секциях блоков электронно-механических часов, средств автоматического управления со свободным допуском к месту установки, коммутация магнитных станций, щитков управления, аппаратов и приборов</t>
  </si>
  <si>
    <t>ОТФ код С. Подготовка электродов разных полярностей к монтажу</t>
  </si>
  <si>
    <t>С/ 01.3 Подготовка свинцовых электродов к установке и установка свинцовых электродов в сосуды</t>
  </si>
  <si>
    <t>C/ 02.3 Подготовка к пайке (облуживание) проводов, кабелей, зачистка свинцовых пластин электродов разных полярностей, установка защитных устройств</t>
  </si>
  <si>
    <t>C/ 03.3 Приготовление и заливка электролита, проверка аккумуляторных батарей на герметичность</t>
  </si>
  <si>
    <t xml:space="preserve">Профессиональный стандарт 16.108 Электромонтажник
</t>
  </si>
  <si>
    <t>Профессиональный стандарт 16.108 Электромонтажник</t>
  </si>
  <si>
    <t>ОТФ код D. Выполнение вспомогательных работ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</t>
  </si>
  <si>
    <t>D/01.3 Резка кабеля напряжением до 10 кВ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</t>
  </si>
  <si>
    <t>D/02.3 Заделка проходов для всех видов кабельных проводок и шин заземления через стены и перекрытия, установка коробок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</t>
  </si>
  <si>
    <t>D/03.3 Соединение, оконцевание и присоединение жил кабелей всех марок различными способами, кроме сварки, монтаж кабельных муфт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</t>
  </si>
  <si>
    <t xml:space="preserve">D/04.3 Прокладка стальных и пластмассовых труб в бороздах, кабельных лотков, перфорированных монтажных профилей и стальных коробов по полу, стенам, фермам и колоннам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машин, монтаж сетей заземления и зануляющих устройств
</t>
  </si>
  <si>
    <t>ОТФ код E. Наладка объектов электроснабжения при испытаниях</t>
  </si>
  <si>
    <t>E/01.4 Наладка регистрирующей и измерительной аппаратуры, промышленного и гражданского строительства, а также электроприводов переменного тока напряжением до 1 кВ при испытаниях</t>
  </si>
  <si>
    <t>E/02.4 Монтаж схемы для испытаний объектов электроснабжения</t>
  </si>
  <si>
    <t>E/03.4 Проверка максимальных и тепловых защит у автоматических выключателей и магнитных пускателей и измерение сопротивления постоянному току обмоток электрических машин и аппаратов и сопротивления заземляющих устройств при испытаниях</t>
  </si>
  <si>
    <t xml:space="preserve">E/04.4 Подключение электродвигателей и производство пуска при испытаниях под руководством электрорадиомонтажника высшей квалификации
</t>
  </si>
  <si>
    <t>E/05.4 Выявление дефектов электроустановок, обнаружение неисправности и осуществление ремонтных работ и замены неисправных деталей в электроустановках</t>
  </si>
  <si>
    <t>ОТФ код F. Выполнение подготовительных работ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машин, аккумуляторных батарей</t>
  </si>
  <si>
    <t xml:space="preserve">F/01.4 Припайка (или обжим) наконечников к жилам кабелей и проводов, маркировка труб, кабелей и отводов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машин, аккумуляторных батарей
</t>
  </si>
  <si>
    <t>F/02.4 Проверка и регулирование электромагнитных реле тока и напряжения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машин, аккумуляторных батарей</t>
  </si>
  <si>
    <t>F/03.4 Измерение сопротивления изоляции электрооборудования, кабелей и проводов, прозвонка проводов при монтаже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машин, аккумуляторных батарей</t>
  </si>
  <si>
    <t>ОТФ код G. Монтаж сложных электросхем электронных блоков</t>
  </si>
  <si>
    <t>G/01.4 Резка и гибка электрических шин для монтажа сложных электросхем электронных блоков</t>
  </si>
  <si>
    <t>G/02.4 Монтаж и пайка радиодеталей и полупроводниковых приборов в сложных электросхемах электронных блоков</t>
  </si>
  <si>
    <t>G/03.4 Проверка сопротивления изоляции и непрерывности электрической цепи сложных электросхем электронных блоков</t>
  </si>
  <si>
    <t>ОТФ код H. Монтаж особо сложных, опытных и экспериментальных электросхем</t>
  </si>
  <si>
    <t>H/01.5 Монтаж особо сложных, опытных и экспериментальных электросхем станций и пультов управления, электросхем с большим количеством проводников различного сечения, аппаратуры и приборов</t>
  </si>
  <si>
    <t>H/02.5 Регулировка, настройка и ремонт особо сложных, опытных и экспериментальных электросхем станций и пультов управления, электросхем с большим количеством проводников различного сечения, аппаратуры и приборов</t>
  </si>
  <si>
    <t>H/03.5 Проверка электрических параметров и работы особо сложных, опытных и экспериментальных электросхем станций и пультов управления, электросхем с большим количеством проводников различного сечения, аппаратуры и приборов</t>
  </si>
  <si>
    <t>ОТФ код I. Монтаж аккумуляторных батарей</t>
  </si>
  <si>
    <t>I/01.5 Разметка стеллажей и монтаж на стеллажах аккумуляторных батарей</t>
  </si>
  <si>
    <t>I/02.5 Ошиновка аккумуляторных батарей</t>
  </si>
  <si>
    <t>I/03.5 Проверка изоляции между пластинами и между полюсными контактами аккумуляторных батарей</t>
  </si>
  <si>
    <t>I/04.5 Проверка и испытание аккумуляторных батарей</t>
  </si>
  <si>
    <t>ОТФ код J. Монтаж кабельных сетей</t>
  </si>
  <si>
    <t>J/01.5 Монтаж силовых и контрольных кабелей в траншеях, каналах, тоннелях и внутри зданий</t>
  </si>
  <si>
    <t>J/02.5 Монтаж приставных линейных кабельных вводов трансформаторов</t>
  </si>
  <si>
    <t>J/03.5 Прокладка силовых и контрольных кабелей различных типов во взрывоопасных зонах и водоемах, прокладка кабелей в полиэтиленовой оболочке</t>
  </si>
  <si>
    <t xml:space="preserve">J/04.5 Монтаж маслонаполненных кабелей кабельных сетей
</t>
  </si>
  <si>
    <t>ОТФ код K. Монтаж осветительных сетей и светильников</t>
  </si>
  <si>
    <t>K/01.5 Монтаж питательных и распределительных пультов и щитов осветительных сетей и светильников</t>
  </si>
  <si>
    <t>K/02.5 Прокладка проводов и кабелей осветительных сетей и светильников пучками в коробах, лотках и на струнах, установка светильников</t>
  </si>
  <si>
    <t>K/03.5 Прокладка и испытание проводок осветительных сетей и светильников, в том числе во взрывоопасной зоне</t>
  </si>
  <si>
    <t>K/04.5 Установка светильников во взрывозащищенном исполнении и с пускорегулирующими устройствами</t>
  </si>
  <si>
    <t>ОТФ код L. Монтаж распределительных устройств и вторичных цепей</t>
  </si>
  <si>
    <t>L/01.5 Монтаж разъединителей, отделителей, короткозамыкателей, заземлителей, разрядников и ограничителей перенапряжений</t>
  </si>
  <si>
    <t>L/02.5 Монтаж силовых трансформаторов, автотрансформаторов и реакторов, трансформаторов напряжения и тока</t>
  </si>
  <si>
    <t>L/03.5 Монтаж воздушных выключателей</t>
  </si>
  <si>
    <t>ОТФ код M. Монтаж оборудования сигнализации, централизации и блокировки на железнодорожном транспорте и наземных линиях метрополитена</t>
  </si>
  <si>
    <t>M/01.5 Монтаж коммутаций в стрелочных электроприводах, релейных шкафов, батарейных колодцев и ящиков, релейных стеллажей</t>
  </si>
  <si>
    <t>M/02.5 Монтаж светофоров, световых указателей, маневровых колонок, стрелочных централизаторов, выносных табло</t>
  </si>
  <si>
    <t>M/03.5 Монтаж и подключение питающих и распределительных устройств на постах электрической централизации, включение и регулирование приборов на аппаратах механической централизации и полуавтоматической блокировки</t>
  </si>
  <si>
    <t>M/04.5 Поконтактная проверка монтажа устройств сигнализации, централизации и блокировки на железнодорожном транспорте и наземных линиях метрополитена</t>
  </si>
  <si>
    <t>ОТФ код N. Монтаж силовых сетей и оборудования</t>
  </si>
  <si>
    <t>N/01.5 Монтаж пускорегулирующей и сигнальной аппаратуры, приборов, в том числе снабженных самопишущими устройствами</t>
  </si>
  <si>
    <t>N/02.5 Монтаж закрытых и открытых магистральных, распределительных, осветительных и троллейных шинопроводов</t>
  </si>
  <si>
    <t>N/03.5 Установка распределительных щитов, станции управления, шкафов с высоковольтным оборудованием</t>
  </si>
  <si>
    <t>ОТФ код O. Монтаж электрических машин</t>
  </si>
  <si>
    <t>O/01.5 Монтаж и центрирование электрических машин, притирка щеток</t>
  </si>
  <si>
    <t>O/02.5 Установка вспомогательных устройств на электрических машинах</t>
  </si>
  <si>
    <t>O/03.5 Проверка схем подключения электрических машин, подготовка их к включению</t>
  </si>
  <si>
    <t xml:space="preserve">ОТФ код P. Наладка электрооборудования
</t>
  </si>
  <si>
    <t>P/01.5 Наладка электрооборудования на объектах электроснабжения в промышленном и гражданском строительстве, в том числе с различными видами релейных защит, проверка и настройка аппаратов релейной защиты, простых логических устройств</t>
  </si>
  <si>
    <t>P/02.5 Наладка электроприводов</t>
  </si>
  <si>
    <t>P/03.5 Наладка дифференциальной и направленной защиты силовых трансформаторов, двигателей и схем оперативного управления постоянного тока</t>
  </si>
  <si>
    <t>учтена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</si>
</sst>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2" xfId="0" applyNumberFormat="1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164" fontId="1" fillId="0" borderId="14" xfId="0" applyNumberFormat="1" applyFont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2" borderId="24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1" fillId="8" borderId="4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5" xfId="0" applyFont="1" applyFill="1" applyBorder="1" applyAlignment="1">
      <alignment horizontal="center" vertical="top" wrapText="1"/>
    </xf>
    <xf numFmtId="0" fontId="1" fillId="2" borderId="29" xfId="0" applyFont="1" applyFill="1" applyBorder="1" applyAlignment="1">
      <alignment wrapText="1"/>
    </xf>
    <xf numFmtId="0" fontId="1" fillId="2" borderId="25" xfId="0" applyFont="1" applyFill="1" applyBorder="1" applyAlignment="1">
      <alignment wrapText="1"/>
    </xf>
    <xf numFmtId="0" fontId="1" fillId="2" borderId="27" xfId="0" applyFont="1" applyFill="1" applyBorder="1" applyAlignment="1">
      <alignment wrapText="1"/>
    </xf>
    <xf numFmtId="0" fontId="1" fillId="2" borderId="26" xfId="0" applyFont="1" applyFill="1" applyBorder="1" applyAlignment="1">
      <alignment wrapText="1"/>
    </xf>
    <xf numFmtId="0" fontId="2" fillId="5" borderId="1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left" vertical="top" wrapText="1"/>
    </xf>
    <xf numFmtId="0" fontId="1" fillId="9" borderId="21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0" fontId="1" fillId="6" borderId="18" xfId="0" applyFont="1" applyFill="1" applyBorder="1" applyAlignment="1">
      <alignment horizontal="center" vertical="top" wrapText="1"/>
    </xf>
    <xf numFmtId="0" fontId="1" fillId="6" borderId="19" xfId="0" applyFont="1" applyFill="1" applyBorder="1" applyAlignment="1">
      <alignment horizontal="center" vertical="top" wrapText="1"/>
    </xf>
    <xf numFmtId="0" fontId="1" fillId="6" borderId="21" xfId="0" applyFont="1" applyFill="1" applyBorder="1" applyAlignment="1">
      <alignment horizontal="center" vertical="top" wrapText="1"/>
    </xf>
    <xf numFmtId="0" fontId="1" fillId="6" borderId="15" xfId="0" applyFont="1" applyFill="1" applyBorder="1" applyAlignment="1">
      <alignment horizontal="center" vertical="top" wrapText="1"/>
    </xf>
    <xf numFmtId="0" fontId="1" fillId="6" borderId="16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6" borderId="3" xfId="0" applyFont="1" applyFill="1" applyBorder="1" applyAlignment="1">
      <alignment horizontal="center" vertical="top" wrapText="1"/>
    </xf>
    <xf numFmtId="0" fontId="1" fillId="6" borderId="20" xfId="0" applyFont="1" applyFill="1" applyBorder="1" applyAlignment="1">
      <alignment horizontal="center" vertical="top" wrapText="1"/>
    </xf>
    <xf numFmtId="0" fontId="1" fillId="11" borderId="4" xfId="0" applyFont="1" applyFill="1" applyBorder="1" applyAlignment="1">
      <alignment horizontal="center" vertical="top" wrapText="1"/>
    </xf>
    <xf numFmtId="0" fontId="1" fillId="11" borderId="1" xfId="0" applyFont="1" applyFill="1" applyBorder="1" applyAlignment="1">
      <alignment horizontal="center" vertical="top" wrapText="1"/>
    </xf>
    <xf numFmtId="0" fontId="1" fillId="11" borderId="5" xfId="0" applyFont="1" applyFill="1" applyBorder="1" applyAlignment="1">
      <alignment horizontal="center" vertical="top" wrapText="1"/>
    </xf>
    <xf numFmtId="0" fontId="1" fillId="11" borderId="18" xfId="0" applyFont="1" applyFill="1" applyBorder="1" applyAlignment="1">
      <alignment horizontal="center" vertical="top" wrapText="1"/>
    </xf>
    <xf numFmtId="0" fontId="1" fillId="11" borderId="19" xfId="0" applyFont="1" applyFill="1" applyBorder="1" applyAlignment="1">
      <alignment horizontal="center" vertical="top" wrapText="1"/>
    </xf>
    <xf numFmtId="0" fontId="1" fillId="11" borderId="21" xfId="0" applyFont="1" applyFill="1" applyBorder="1" applyAlignment="1">
      <alignment horizontal="center" vertical="top" wrapText="1"/>
    </xf>
    <xf numFmtId="0" fontId="1" fillId="6" borderId="22" xfId="0" applyFont="1" applyFill="1" applyBorder="1" applyAlignment="1">
      <alignment horizontal="center" vertical="top" wrapText="1"/>
    </xf>
    <xf numFmtId="0" fontId="1" fillId="11" borderId="15" xfId="0" applyFont="1" applyFill="1" applyBorder="1" applyAlignment="1">
      <alignment horizontal="center" vertical="top" wrapText="1"/>
    </xf>
    <xf numFmtId="0" fontId="1" fillId="11" borderId="16" xfId="0" applyFont="1" applyFill="1" applyBorder="1" applyAlignment="1">
      <alignment horizontal="center" vertical="top" wrapText="1"/>
    </xf>
    <xf numFmtId="0" fontId="1" fillId="11" borderId="17" xfId="0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top" wrapText="1"/>
    </xf>
    <xf numFmtId="0" fontId="1" fillId="11" borderId="20" xfId="0" applyFont="1" applyFill="1" applyBorder="1" applyAlignment="1">
      <alignment horizontal="center" vertical="top" wrapText="1"/>
    </xf>
    <xf numFmtId="0" fontId="1" fillId="11" borderId="22" xfId="0" applyFont="1" applyFill="1" applyBorder="1" applyAlignment="1">
      <alignment horizontal="center" vertical="top" wrapText="1"/>
    </xf>
    <xf numFmtId="164" fontId="1" fillId="0" borderId="33" xfId="0" applyNumberFormat="1" applyFont="1" applyBorder="1" applyAlignment="1">
      <alignment wrapText="1"/>
    </xf>
    <xf numFmtId="164" fontId="1" fillId="0" borderId="34" xfId="0" applyNumberFormat="1" applyFont="1" applyBorder="1" applyAlignment="1">
      <alignment wrapText="1"/>
    </xf>
    <xf numFmtId="0" fontId="1" fillId="2" borderId="35" xfId="0" applyFont="1" applyFill="1" applyBorder="1" applyAlignment="1">
      <alignment wrapText="1"/>
    </xf>
    <xf numFmtId="0" fontId="1" fillId="2" borderId="36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8" borderId="18" xfId="0" applyFont="1" applyFill="1" applyBorder="1" applyAlignment="1">
      <alignment horizontal="center" vertical="top" wrapText="1"/>
    </xf>
    <xf numFmtId="0" fontId="1" fillId="8" borderId="19" xfId="0" applyFont="1" applyFill="1" applyBorder="1" applyAlignment="1">
      <alignment horizontal="center" vertical="top" wrapText="1"/>
    </xf>
    <xf numFmtId="0" fontId="1" fillId="8" borderId="21" xfId="0" applyFont="1" applyFill="1" applyBorder="1" applyAlignment="1">
      <alignment horizontal="center" vertical="top" wrapText="1"/>
    </xf>
    <xf numFmtId="0" fontId="1" fillId="8" borderId="15" xfId="0" applyFont="1" applyFill="1" applyBorder="1" applyAlignment="1">
      <alignment horizontal="center" vertical="top" wrapText="1"/>
    </xf>
    <xf numFmtId="0" fontId="1" fillId="8" borderId="16" xfId="0" applyFont="1" applyFill="1" applyBorder="1" applyAlignment="1">
      <alignment horizontal="center" vertical="top" wrapText="1"/>
    </xf>
    <xf numFmtId="0" fontId="1" fillId="8" borderId="17" xfId="0" applyFont="1" applyFill="1" applyBorder="1" applyAlignment="1">
      <alignment horizontal="center" vertical="top" wrapText="1"/>
    </xf>
    <xf numFmtId="0" fontId="2" fillId="5" borderId="24" xfId="0" applyFont="1" applyFill="1" applyBorder="1" applyAlignment="1">
      <alignment horizontal="center" wrapText="1"/>
    </xf>
    <xf numFmtId="0" fontId="2" fillId="5" borderId="13" xfId="0" applyFont="1" applyFill="1" applyBorder="1" applyAlignment="1">
      <alignment wrapText="1"/>
    </xf>
    <xf numFmtId="0" fontId="2" fillId="5" borderId="7" xfId="0" applyFont="1" applyFill="1" applyBorder="1" applyAlignment="1">
      <alignment wrapText="1"/>
    </xf>
    <xf numFmtId="2" fontId="1" fillId="5" borderId="28" xfId="0" applyNumberFormat="1" applyFont="1" applyFill="1" applyBorder="1" applyAlignment="1">
      <alignment wrapText="1"/>
    </xf>
    <xf numFmtId="0" fontId="1" fillId="5" borderId="5" xfId="0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left" vertical="center" wrapText="1"/>
    </xf>
    <xf numFmtId="0" fontId="1" fillId="5" borderId="21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horizontal="left" vertical="top" wrapText="1"/>
    </xf>
    <xf numFmtId="0" fontId="1" fillId="6" borderId="21" xfId="0" applyFont="1" applyFill="1" applyBorder="1" applyAlignment="1">
      <alignment horizontal="left" vertical="top" wrapText="1"/>
    </xf>
    <xf numFmtId="0" fontId="1" fillId="7" borderId="5" xfId="0" applyFont="1" applyFill="1" applyBorder="1" applyAlignment="1">
      <alignment horizontal="left" vertical="top" wrapText="1"/>
    </xf>
    <xf numFmtId="0" fontId="1" fillId="7" borderId="21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/>
    </xf>
    <xf numFmtId="0" fontId="5" fillId="11" borderId="16" xfId="0" applyFont="1" applyFill="1" applyBorder="1" applyAlignment="1">
      <alignment horizontal="center" vertical="center"/>
    </xf>
    <xf numFmtId="0" fontId="5" fillId="11" borderId="17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22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2" fillId="7" borderId="18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32" xfId="0" applyFont="1" applyFill="1" applyBorder="1" applyAlignment="1">
      <alignment horizontal="left" vertical="center" wrapText="1"/>
    </xf>
    <xf numFmtId="0" fontId="2" fillId="5" borderId="33" xfId="0" applyFont="1" applyFill="1" applyBorder="1" applyAlignment="1">
      <alignment horizontal="left" vertical="center" wrapText="1"/>
    </xf>
    <xf numFmtId="0" fontId="5" fillId="9" borderId="15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2" fillId="9" borderId="18" xfId="0" applyFont="1" applyFill="1" applyBorder="1" applyAlignment="1">
      <alignment horizontal="left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/>
    </xf>
    <xf numFmtId="0" fontId="5" fillId="10" borderId="16" xfId="0" applyFont="1" applyFill="1" applyBorder="1" applyAlignment="1">
      <alignment horizontal="center" vertical="center"/>
    </xf>
    <xf numFmtId="0" fontId="5" fillId="10" borderId="17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2" borderId="15" xfId="0" applyFont="1" applyFill="1" applyBorder="1" applyAlignment="1">
      <alignment horizontal="center" vertical="center"/>
    </xf>
    <xf numFmtId="0" fontId="5" fillId="12" borderId="16" xfId="0" applyFont="1" applyFill="1" applyBorder="1" applyAlignment="1">
      <alignment horizontal="center" vertical="center"/>
    </xf>
    <xf numFmtId="0" fontId="5" fillId="12" borderId="17" xfId="0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 wrapText="1"/>
    </xf>
    <xf numFmtId="0" fontId="1" fillId="11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99"/>
      <color rgb="FFFFCCFF"/>
      <color rgb="FF66FFFF"/>
      <color rgb="FF00FF99"/>
      <color rgb="FF99FF99"/>
      <color rgb="FFFFFFCC"/>
      <color rgb="FF00CC66"/>
      <color rgb="FF66CCFF"/>
      <color rgb="FF00FF0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U79"/>
  <sheetViews>
    <sheetView tabSelected="1" topLeftCell="MK61" zoomScale="60" zoomScaleNormal="60" workbookViewId="0">
      <selection activeCell="HG66" sqref="HG66"/>
    </sheetView>
  </sheetViews>
  <sheetFormatPr defaultColWidth="9.109375" defaultRowHeight="12" x14ac:dyDescent="0.25"/>
  <cols>
    <col min="1" max="1" width="21.5546875" style="1" customWidth="1"/>
    <col min="2" max="2" width="35.109375" style="1" customWidth="1"/>
    <col min="3" max="3" width="22.33203125" style="1" customWidth="1"/>
    <col min="4" max="4" width="19.33203125" style="1" customWidth="1"/>
    <col min="5" max="7" width="17.109375" style="1" customWidth="1"/>
    <col min="8" max="8" width="17.44140625" style="1" customWidth="1"/>
    <col min="9" max="15" width="14.44140625" style="1" customWidth="1"/>
    <col min="16" max="16" width="15.6640625" style="1" customWidth="1"/>
    <col min="17" max="17" width="14.44140625" style="1" customWidth="1"/>
    <col min="18" max="36" width="18.33203125" style="1" customWidth="1"/>
    <col min="37" max="37" width="17" style="1" customWidth="1"/>
    <col min="38" max="38" width="16" style="1" customWidth="1"/>
    <col min="39" max="39" width="14.44140625" style="1" customWidth="1"/>
    <col min="40" max="54" width="18.33203125" style="1" customWidth="1"/>
    <col min="55" max="55" width="4.109375" style="9" customWidth="1"/>
    <col min="56" max="59" width="16" style="1" customWidth="1"/>
    <col min="60" max="62" width="14.44140625" style="1" customWidth="1"/>
    <col min="63" max="63" width="15.44140625" style="1" customWidth="1"/>
    <col min="64" max="64" width="15.6640625" style="1" customWidth="1"/>
    <col min="65" max="65" width="14.88671875" style="1" customWidth="1"/>
    <col min="66" max="76" width="14.44140625" style="1" customWidth="1"/>
    <col min="77" max="77" width="15.5546875" style="1" customWidth="1"/>
    <col min="78" max="91" width="15.88671875" style="1" customWidth="1"/>
    <col min="92" max="92" width="16.5546875" style="1" customWidth="1"/>
    <col min="93" max="109" width="15.5546875" style="1" customWidth="1"/>
    <col min="110" max="114" width="15.88671875" style="1" customWidth="1"/>
    <col min="115" max="115" width="16.5546875" style="1" customWidth="1"/>
    <col min="116" max="131" width="15.5546875" style="1" customWidth="1"/>
    <col min="132" max="132" width="6" style="9" customWidth="1"/>
    <col min="133" max="143" width="15.5546875" style="1" customWidth="1"/>
    <col min="144" max="144" width="20.88671875" style="1" customWidth="1"/>
    <col min="145" max="146" width="23.109375" style="1" customWidth="1"/>
    <col min="147" max="147" width="27" style="1" customWidth="1"/>
    <col min="148" max="152" width="15.5546875" style="1" customWidth="1"/>
    <col min="153" max="153" width="23.109375" style="1" customWidth="1"/>
    <col min="154" max="154" width="22.88671875" style="1" customWidth="1"/>
    <col min="155" max="155" width="24.5546875" style="1" customWidth="1"/>
    <col min="156" max="156" width="17" style="1" customWidth="1"/>
    <col min="157" max="157" width="17.5546875" style="1" customWidth="1"/>
    <col min="158" max="158" width="19" style="1" customWidth="1"/>
    <col min="159" max="171" width="15.5546875" style="1" customWidth="1"/>
    <col min="172" max="186" width="14.44140625" style="1" customWidth="1"/>
    <col min="187" max="187" width="15.5546875" style="1" customWidth="1"/>
    <col min="188" max="188" width="15.88671875" style="1" customWidth="1"/>
    <col min="189" max="189" width="14.44140625" style="1" customWidth="1"/>
    <col min="190" max="190" width="18.6640625" style="1" customWidth="1"/>
    <col min="191" max="201" width="18.6640625" style="11" customWidth="1"/>
    <col min="202" max="204" width="23.6640625" style="11" customWidth="1"/>
    <col min="205" max="209" width="18.6640625" style="11" customWidth="1"/>
    <col min="210" max="212" width="23.6640625" style="11" customWidth="1"/>
    <col min="213" max="257" width="18.6640625" style="11" customWidth="1"/>
    <col min="258" max="258" width="22.6640625" style="11" customWidth="1"/>
    <col min="259" max="261" width="23.6640625" style="11" customWidth="1"/>
    <col min="262" max="266" width="18.6640625" style="11" customWidth="1"/>
    <col min="267" max="269" width="22.6640625" style="11" customWidth="1"/>
    <col min="270" max="314" width="18.6640625" style="11" customWidth="1"/>
    <col min="315" max="317" width="23.6640625" style="11" customWidth="1"/>
    <col min="318" max="318" width="23.6640625" style="1" customWidth="1"/>
    <col min="319" max="323" width="18.6640625" style="1" customWidth="1"/>
    <col min="324" max="326" width="23.6640625" style="1" customWidth="1"/>
    <col min="327" max="350" width="18.6640625" style="1" customWidth="1"/>
    <col min="351" max="351" width="18.6640625" style="9" customWidth="1"/>
    <col min="352" max="360" width="18.6640625" style="1" customWidth="1"/>
    <col min="361" max="361" width="5.88671875" style="1" customWidth="1"/>
    <col min="362" max="362" width="23" style="1" customWidth="1"/>
    <col min="363" max="16384" width="9.109375" style="1"/>
  </cols>
  <sheetData>
    <row r="1" spans="1:385" ht="36" customHeight="1" x14ac:dyDescent="0.25">
      <c r="A1" s="102" t="s">
        <v>0</v>
      </c>
      <c r="B1" s="105" t="s">
        <v>13</v>
      </c>
      <c r="C1" s="98" t="s">
        <v>89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100"/>
      <c r="P1" s="98" t="s">
        <v>110</v>
      </c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10"/>
      <c r="AC1" s="98" t="s">
        <v>109</v>
      </c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110"/>
      <c r="AP1" s="98" t="s">
        <v>108</v>
      </c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100"/>
      <c r="BC1" s="18"/>
      <c r="BD1" s="86" t="s">
        <v>89</v>
      </c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8"/>
      <c r="BW1" s="86" t="s">
        <v>110</v>
      </c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8"/>
      <c r="CP1" s="86" t="s">
        <v>109</v>
      </c>
      <c r="CQ1" s="87"/>
      <c r="CR1" s="87"/>
      <c r="CS1" s="87"/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8"/>
      <c r="DI1" s="86" t="s">
        <v>108</v>
      </c>
      <c r="DJ1" s="87"/>
      <c r="DK1" s="87"/>
      <c r="DL1" s="87"/>
      <c r="DM1" s="87"/>
      <c r="DN1" s="87"/>
      <c r="DO1" s="87"/>
      <c r="DP1" s="87"/>
      <c r="DQ1" s="87"/>
      <c r="DR1" s="87"/>
      <c r="DS1" s="87"/>
      <c r="DT1" s="87"/>
      <c r="DU1" s="87"/>
      <c r="DV1" s="87"/>
      <c r="DW1" s="87"/>
      <c r="DX1" s="87"/>
      <c r="DY1" s="87"/>
      <c r="DZ1" s="87"/>
      <c r="EA1" s="134"/>
      <c r="EB1" s="18"/>
      <c r="EC1" s="137" t="s">
        <v>89</v>
      </c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9"/>
      <c r="GH1" s="143" t="s">
        <v>110</v>
      </c>
      <c r="GI1" s="144"/>
      <c r="GJ1" s="144"/>
      <c r="GK1" s="144"/>
      <c r="GL1" s="144"/>
      <c r="GM1" s="144"/>
      <c r="GN1" s="144"/>
      <c r="GO1" s="144"/>
      <c r="GP1" s="144"/>
      <c r="GQ1" s="144"/>
      <c r="GR1" s="144"/>
      <c r="GS1" s="144"/>
      <c r="GT1" s="144"/>
      <c r="GU1" s="144"/>
      <c r="GV1" s="144"/>
      <c r="GW1" s="144"/>
      <c r="GX1" s="144"/>
      <c r="GY1" s="144"/>
      <c r="GZ1" s="144"/>
      <c r="HA1" s="144"/>
      <c r="HB1" s="144"/>
      <c r="HC1" s="144"/>
      <c r="HD1" s="144"/>
      <c r="HE1" s="144"/>
      <c r="HF1" s="144"/>
      <c r="HG1" s="144"/>
      <c r="HH1" s="144"/>
      <c r="HI1" s="144"/>
      <c r="HJ1" s="144"/>
      <c r="HK1" s="144"/>
      <c r="HL1" s="144"/>
      <c r="HM1" s="144"/>
      <c r="HN1" s="144"/>
      <c r="HO1" s="144"/>
      <c r="HP1" s="144"/>
      <c r="HQ1" s="144"/>
      <c r="HR1" s="144"/>
      <c r="HS1" s="144"/>
      <c r="HT1" s="144"/>
      <c r="HU1" s="144"/>
      <c r="HV1" s="144"/>
      <c r="HW1" s="144"/>
      <c r="HX1" s="144"/>
      <c r="HY1" s="144"/>
      <c r="HZ1" s="144"/>
      <c r="IA1" s="144"/>
      <c r="IB1" s="144"/>
      <c r="IC1" s="144"/>
      <c r="ID1" s="144"/>
      <c r="IE1" s="144"/>
      <c r="IF1" s="144"/>
      <c r="IG1" s="144"/>
      <c r="IH1" s="144"/>
      <c r="II1" s="144"/>
      <c r="IJ1" s="144"/>
      <c r="IK1" s="144"/>
      <c r="IL1" s="145"/>
      <c r="IM1" s="149" t="s">
        <v>109</v>
      </c>
      <c r="IN1" s="150"/>
      <c r="IO1" s="150"/>
      <c r="IP1" s="150"/>
      <c r="IQ1" s="150"/>
      <c r="IR1" s="150"/>
      <c r="IS1" s="150"/>
      <c r="IT1" s="150"/>
      <c r="IU1" s="150"/>
      <c r="IV1" s="150"/>
      <c r="IW1" s="150"/>
      <c r="IX1" s="150"/>
      <c r="IY1" s="150"/>
      <c r="IZ1" s="150"/>
      <c r="JA1" s="150"/>
      <c r="JB1" s="150"/>
      <c r="JC1" s="150"/>
      <c r="JD1" s="150"/>
      <c r="JE1" s="150"/>
      <c r="JF1" s="150"/>
      <c r="JG1" s="150"/>
      <c r="JH1" s="150"/>
      <c r="JI1" s="150"/>
      <c r="JJ1" s="150"/>
      <c r="JK1" s="150"/>
      <c r="JL1" s="150"/>
      <c r="JM1" s="150"/>
      <c r="JN1" s="150"/>
      <c r="JO1" s="150"/>
      <c r="JP1" s="150"/>
      <c r="JQ1" s="150"/>
      <c r="JR1" s="150"/>
      <c r="JS1" s="150"/>
      <c r="JT1" s="150"/>
      <c r="JU1" s="150"/>
      <c r="JV1" s="150"/>
      <c r="JW1" s="150"/>
      <c r="JX1" s="150"/>
      <c r="JY1" s="150"/>
      <c r="JZ1" s="150"/>
      <c r="KA1" s="150"/>
      <c r="KB1" s="150"/>
      <c r="KC1" s="150"/>
      <c r="KD1" s="150"/>
      <c r="KE1" s="150"/>
      <c r="KF1" s="150"/>
      <c r="KG1" s="150"/>
      <c r="KH1" s="150"/>
      <c r="KI1" s="150"/>
      <c r="KJ1" s="150"/>
      <c r="KK1" s="150"/>
      <c r="KL1" s="150"/>
      <c r="KM1" s="150"/>
      <c r="KN1" s="150"/>
      <c r="KO1" s="150"/>
      <c r="KP1" s="150"/>
      <c r="KQ1" s="151"/>
      <c r="KR1" s="155" t="s">
        <v>108</v>
      </c>
      <c r="KS1" s="156"/>
      <c r="KT1" s="156"/>
      <c r="KU1" s="156"/>
      <c r="KV1" s="156"/>
      <c r="KW1" s="156"/>
      <c r="KX1" s="156"/>
      <c r="KY1" s="156"/>
      <c r="KZ1" s="156"/>
      <c r="LA1" s="156"/>
      <c r="LB1" s="156"/>
      <c r="LC1" s="156"/>
      <c r="LD1" s="156"/>
      <c r="LE1" s="156"/>
      <c r="LF1" s="156"/>
      <c r="LG1" s="156"/>
      <c r="LH1" s="156"/>
      <c r="LI1" s="156"/>
      <c r="LJ1" s="156"/>
      <c r="LK1" s="156"/>
      <c r="LL1" s="156"/>
      <c r="LM1" s="156"/>
      <c r="LN1" s="156"/>
      <c r="LO1" s="156"/>
      <c r="LP1" s="156"/>
      <c r="LQ1" s="156"/>
      <c r="LR1" s="156"/>
      <c r="LS1" s="156"/>
      <c r="LT1" s="156"/>
      <c r="LU1" s="156"/>
      <c r="LV1" s="156"/>
      <c r="LW1" s="156"/>
      <c r="LX1" s="156"/>
      <c r="LY1" s="156"/>
      <c r="LZ1" s="156"/>
      <c r="MA1" s="156"/>
      <c r="MB1" s="156"/>
      <c r="MC1" s="156"/>
      <c r="MD1" s="156"/>
      <c r="ME1" s="156"/>
      <c r="MF1" s="156"/>
      <c r="MG1" s="156"/>
      <c r="MH1" s="156"/>
      <c r="MI1" s="156"/>
      <c r="MJ1" s="156"/>
      <c r="MK1" s="156"/>
      <c r="ML1" s="156"/>
      <c r="MM1" s="156"/>
      <c r="MN1" s="156"/>
      <c r="MO1" s="156"/>
      <c r="MP1" s="156"/>
      <c r="MQ1" s="156"/>
      <c r="MR1" s="156"/>
      <c r="MS1" s="156"/>
      <c r="MT1" s="156"/>
      <c r="MU1" s="156"/>
      <c r="MV1" s="157"/>
      <c r="MW1" s="13"/>
      <c r="MX1" s="13"/>
      <c r="MY1" s="13"/>
      <c r="MZ1" s="13"/>
      <c r="NA1" s="13"/>
      <c r="NB1" s="83"/>
      <c r="NC1" s="83"/>
      <c r="ND1" s="83"/>
      <c r="NE1" s="83"/>
      <c r="NF1" s="83"/>
      <c r="NG1" s="83"/>
      <c r="NH1" s="83"/>
      <c r="NI1" s="83"/>
      <c r="NJ1" s="83"/>
      <c r="NK1" s="83"/>
      <c r="NL1" s="83"/>
      <c r="NM1" s="83"/>
      <c r="NN1" s="83"/>
      <c r="NO1" s="83"/>
      <c r="NP1" s="83"/>
      <c r="NQ1" s="83"/>
      <c r="NR1" s="83"/>
      <c r="NS1" s="83"/>
      <c r="NT1" s="83"/>
      <c r="NU1" s="83"/>
    </row>
    <row r="2" spans="1:385" ht="36.75" customHeight="1" x14ac:dyDescent="0.25">
      <c r="A2" s="103"/>
      <c r="B2" s="106"/>
      <c r="C2" s="101" t="s">
        <v>11</v>
      </c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101" t="s">
        <v>11</v>
      </c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107"/>
      <c r="AC2" s="101" t="s">
        <v>11</v>
      </c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107"/>
      <c r="AP2" s="101" t="s">
        <v>12</v>
      </c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3"/>
      <c r="BC2" s="18"/>
      <c r="BD2" s="89" t="s">
        <v>11</v>
      </c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1"/>
      <c r="BW2" s="89" t="s">
        <v>11</v>
      </c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1"/>
      <c r="CP2" s="89" t="s">
        <v>11</v>
      </c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1"/>
      <c r="DI2" s="89" t="s">
        <v>12</v>
      </c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135"/>
      <c r="EB2" s="19"/>
      <c r="EC2" s="140" t="s">
        <v>11</v>
      </c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141"/>
      <c r="GC2" s="141"/>
      <c r="GD2" s="141"/>
      <c r="GE2" s="141"/>
      <c r="GF2" s="141"/>
      <c r="GG2" s="142"/>
      <c r="GH2" s="146" t="s">
        <v>11</v>
      </c>
      <c r="GI2" s="147"/>
      <c r="GJ2" s="147"/>
      <c r="GK2" s="147"/>
      <c r="GL2" s="147"/>
      <c r="GM2" s="147"/>
      <c r="GN2" s="147"/>
      <c r="GO2" s="147"/>
      <c r="GP2" s="147"/>
      <c r="GQ2" s="147"/>
      <c r="GR2" s="147"/>
      <c r="GS2" s="147"/>
      <c r="GT2" s="147"/>
      <c r="GU2" s="147"/>
      <c r="GV2" s="147"/>
      <c r="GW2" s="147"/>
      <c r="GX2" s="147"/>
      <c r="GY2" s="147"/>
      <c r="GZ2" s="147"/>
      <c r="HA2" s="147"/>
      <c r="HB2" s="147"/>
      <c r="HC2" s="147"/>
      <c r="HD2" s="147"/>
      <c r="HE2" s="147"/>
      <c r="HF2" s="147"/>
      <c r="HG2" s="147"/>
      <c r="HH2" s="147"/>
      <c r="HI2" s="147"/>
      <c r="HJ2" s="147"/>
      <c r="HK2" s="147"/>
      <c r="HL2" s="147"/>
      <c r="HM2" s="147"/>
      <c r="HN2" s="147"/>
      <c r="HO2" s="147"/>
      <c r="HP2" s="147"/>
      <c r="HQ2" s="147"/>
      <c r="HR2" s="147"/>
      <c r="HS2" s="147"/>
      <c r="HT2" s="147"/>
      <c r="HU2" s="147"/>
      <c r="HV2" s="147"/>
      <c r="HW2" s="147"/>
      <c r="HX2" s="147"/>
      <c r="HY2" s="147"/>
      <c r="HZ2" s="147"/>
      <c r="IA2" s="147"/>
      <c r="IB2" s="147"/>
      <c r="IC2" s="147"/>
      <c r="ID2" s="147"/>
      <c r="IE2" s="147"/>
      <c r="IF2" s="147"/>
      <c r="IG2" s="147"/>
      <c r="IH2" s="147"/>
      <c r="II2" s="147"/>
      <c r="IJ2" s="147"/>
      <c r="IK2" s="147"/>
      <c r="IL2" s="148"/>
      <c r="IM2" s="152" t="s">
        <v>11</v>
      </c>
      <c r="IN2" s="153"/>
      <c r="IO2" s="153"/>
      <c r="IP2" s="153"/>
      <c r="IQ2" s="153"/>
      <c r="IR2" s="153"/>
      <c r="IS2" s="153"/>
      <c r="IT2" s="153"/>
      <c r="IU2" s="153"/>
      <c r="IV2" s="153"/>
      <c r="IW2" s="153"/>
      <c r="IX2" s="153"/>
      <c r="IY2" s="153"/>
      <c r="IZ2" s="153"/>
      <c r="JA2" s="153"/>
      <c r="JB2" s="153"/>
      <c r="JC2" s="153"/>
      <c r="JD2" s="153"/>
      <c r="JE2" s="153"/>
      <c r="JF2" s="153"/>
      <c r="JG2" s="153"/>
      <c r="JH2" s="153"/>
      <c r="JI2" s="153"/>
      <c r="JJ2" s="153"/>
      <c r="JK2" s="153"/>
      <c r="JL2" s="153"/>
      <c r="JM2" s="153"/>
      <c r="JN2" s="153"/>
      <c r="JO2" s="153"/>
      <c r="JP2" s="153"/>
      <c r="JQ2" s="153"/>
      <c r="JR2" s="153"/>
      <c r="JS2" s="153"/>
      <c r="JT2" s="153"/>
      <c r="JU2" s="153"/>
      <c r="JV2" s="153"/>
      <c r="JW2" s="153"/>
      <c r="JX2" s="153"/>
      <c r="JY2" s="153"/>
      <c r="JZ2" s="153"/>
      <c r="KA2" s="153"/>
      <c r="KB2" s="153"/>
      <c r="KC2" s="153"/>
      <c r="KD2" s="153"/>
      <c r="KE2" s="153"/>
      <c r="KF2" s="153"/>
      <c r="KG2" s="153"/>
      <c r="KH2" s="153"/>
      <c r="KI2" s="153"/>
      <c r="KJ2" s="153"/>
      <c r="KK2" s="153"/>
      <c r="KL2" s="153"/>
      <c r="KM2" s="153"/>
      <c r="KN2" s="153"/>
      <c r="KO2" s="153"/>
      <c r="KP2" s="153"/>
      <c r="KQ2" s="154"/>
      <c r="KR2" s="158" t="s">
        <v>12</v>
      </c>
      <c r="KS2" s="159"/>
      <c r="KT2" s="159"/>
      <c r="KU2" s="159"/>
      <c r="KV2" s="159"/>
      <c r="KW2" s="159"/>
      <c r="KX2" s="159"/>
      <c r="KY2" s="159"/>
      <c r="KZ2" s="159"/>
      <c r="LA2" s="159"/>
      <c r="LB2" s="159"/>
      <c r="LC2" s="159"/>
      <c r="LD2" s="159"/>
      <c r="LE2" s="159"/>
      <c r="LF2" s="159"/>
      <c r="LG2" s="159"/>
      <c r="LH2" s="159"/>
      <c r="LI2" s="159"/>
      <c r="LJ2" s="159"/>
      <c r="LK2" s="159"/>
      <c r="LL2" s="159"/>
      <c r="LM2" s="159"/>
      <c r="LN2" s="159"/>
      <c r="LO2" s="159"/>
      <c r="LP2" s="159"/>
      <c r="LQ2" s="159"/>
      <c r="LR2" s="159"/>
      <c r="LS2" s="159"/>
      <c r="LT2" s="159"/>
      <c r="LU2" s="159"/>
      <c r="LV2" s="159"/>
      <c r="LW2" s="159"/>
      <c r="LX2" s="159"/>
      <c r="LY2" s="159"/>
      <c r="LZ2" s="159"/>
      <c r="MA2" s="159"/>
      <c r="MB2" s="159"/>
      <c r="MC2" s="159"/>
      <c r="MD2" s="159"/>
      <c r="ME2" s="159"/>
      <c r="MF2" s="159"/>
      <c r="MG2" s="159"/>
      <c r="MH2" s="159"/>
      <c r="MI2" s="159"/>
      <c r="MJ2" s="159"/>
      <c r="MK2" s="159"/>
      <c r="ML2" s="159"/>
      <c r="MM2" s="159"/>
      <c r="MN2" s="159"/>
      <c r="MO2" s="159"/>
      <c r="MP2" s="159"/>
      <c r="MQ2" s="159"/>
      <c r="MR2" s="159"/>
      <c r="MS2" s="159"/>
      <c r="MT2" s="159"/>
      <c r="MU2" s="159"/>
      <c r="MV2" s="160"/>
      <c r="MW2" s="14"/>
      <c r="MX2" s="14"/>
      <c r="MY2" s="14"/>
      <c r="MZ2" s="14"/>
      <c r="NA2" s="14"/>
      <c r="NB2" s="84"/>
      <c r="NC2" s="84"/>
      <c r="ND2" s="84"/>
      <c r="NE2" s="84"/>
      <c r="NF2" s="84"/>
      <c r="NG2" s="84"/>
      <c r="NH2" s="84"/>
      <c r="NI2" s="84"/>
      <c r="NJ2" s="84"/>
      <c r="NK2" s="84"/>
      <c r="NL2" s="84"/>
      <c r="NM2" s="84"/>
      <c r="NN2" s="84"/>
      <c r="NO2" s="84"/>
      <c r="NP2" s="84"/>
      <c r="NQ2" s="84"/>
      <c r="NR2" s="84"/>
      <c r="NS2" s="84"/>
      <c r="NT2" s="84"/>
      <c r="NU2" s="84"/>
    </row>
    <row r="3" spans="1:385" ht="195.75" customHeight="1" x14ac:dyDescent="0.25">
      <c r="A3" s="103"/>
      <c r="B3" s="106"/>
      <c r="C3" s="101" t="s">
        <v>90</v>
      </c>
      <c r="D3" s="107"/>
      <c r="E3" s="92" t="s">
        <v>90</v>
      </c>
      <c r="F3" s="92"/>
      <c r="G3" s="92"/>
      <c r="H3" s="92"/>
      <c r="I3" s="108" t="s">
        <v>90</v>
      </c>
      <c r="J3" s="109"/>
      <c r="K3" s="109"/>
      <c r="L3" s="109"/>
      <c r="M3" s="107"/>
      <c r="N3" s="92" t="s">
        <v>90</v>
      </c>
      <c r="O3" s="93"/>
      <c r="P3" s="101" t="s">
        <v>90</v>
      </c>
      <c r="Q3" s="92"/>
      <c r="R3" s="92" t="s">
        <v>90</v>
      </c>
      <c r="S3" s="92"/>
      <c r="T3" s="92"/>
      <c r="U3" s="92"/>
      <c r="V3" s="92" t="s">
        <v>90</v>
      </c>
      <c r="W3" s="92"/>
      <c r="X3" s="92"/>
      <c r="Y3" s="92"/>
      <c r="Z3" s="92"/>
      <c r="AA3" s="92" t="s">
        <v>90</v>
      </c>
      <c r="AB3" s="107"/>
      <c r="AC3" s="101" t="s">
        <v>90</v>
      </c>
      <c r="AD3" s="92"/>
      <c r="AE3" s="92" t="s">
        <v>90</v>
      </c>
      <c r="AF3" s="92"/>
      <c r="AG3" s="92"/>
      <c r="AH3" s="92"/>
      <c r="AI3" s="92" t="s">
        <v>90</v>
      </c>
      <c r="AJ3" s="92"/>
      <c r="AK3" s="92"/>
      <c r="AL3" s="92"/>
      <c r="AM3" s="92"/>
      <c r="AN3" s="92" t="s">
        <v>90</v>
      </c>
      <c r="AO3" s="107"/>
      <c r="AP3" s="101" t="s">
        <v>90</v>
      </c>
      <c r="AQ3" s="92"/>
      <c r="AR3" s="92" t="s">
        <v>90</v>
      </c>
      <c r="AS3" s="92"/>
      <c r="AT3" s="92"/>
      <c r="AU3" s="92"/>
      <c r="AV3" s="92" t="s">
        <v>90</v>
      </c>
      <c r="AW3" s="92"/>
      <c r="AX3" s="92"/>
      <c r="AY3" s="92"/>
      <c r="AZ3" s="92"/>
      <c r="BA3" s="92" t="s">
        <v>90</v>
      </c>
      <c r="BB3" s="93"/>
      <c r="BC3" s="19"/>
      <c r="BD3" s="89" t="s">
        <v>111</v>
      </c>
      <c r="BE3" s="90"/>
      <c r="BF3" s="90"/>
      <c r="BG3" s="90"/>
      <c r="BH3" s="90" t="s">
        <v>111</v>
      </c>
      <c r="BI3" s="90"/>
      <c r="BJ3" s="90"/>
      <c r="BK3" s="90" t="s">
        <v>111</v>
      </c>
      <c r="BL3" s="90"/>
      <c r="BM3" s="90"/>
      <c r="BN3" s="90"/>
      <c r="BO3" s="90"/>
      <c r="BP3" s="90"/>
      <c r="BQ3" s="90" t="s">
        <v>111</v>
      </c>
      <c r="BR3" s="90"/>
      <c r="BS3" s="90"/>
      <c r="BT3" s="90" t="s">
        <v>111</v>
      </c>
      <c r="BU3" s="90"/>
      <c r="BV3" s="91"/>
      <c r="BW3" s="89" t="s">
        <v>111</v>
      </c>
      <c r="BX3" s="90"/>
      <c r="BY3" s="90"/>
      <c r="BZ3" s="90"/>
      <c r="CA3" s="90" t="s">
        <v>111</v>
      </c>
      <c r="CB3" s="90"/>
      <c r="CC3" s="90"/>
      <c r="CD3" s="90" t="s">
        <v>111</v>
      </c>
      <c r="CE3" s="90"/>
      <c r="CF3" s="90"/>
      <c r="CG3" s="90"/>
      <c r="CH3" s="90"/>
      <c r="CI3" s="90"/>
      <c r="CJ3" s="90" t="s">
        <v>90</v>
      </c>
      <c r="CK3" s="90"/>
      <c r="CL3" s="90"/>
      <c r="CM3" s="90" t="s">
        <v>90</v>
      </c>
      <c r="CN3" s="90"/>
      <c r="CO3" s="91"/>
      <c r="CP3" s="89" t="s">
        <v>111</v>
      </c>
      <c r="CQ3" s="90"/>
      <c r="CR3" s="90"/>
      <c r="CS3" s="90"/>
      <c r="CT3" s="90" t="s">
        <v>111</v>
      </c>
      <c r="CU3" s="90"/>
      <c r="CV3" s="90"/>
      <c r="CW3" s="90" t="s">
        <v>111</v>
      </c>
      <c r="CX3" s="90"/>
      <c r="CY3" s="90"/>
      <c r="CZ3" s="90"/>
      <c r="DA3" s="90"/>
      <c r="DB3" s="90"/>
      <c r="DC3" s="90" t="s">
        <v>90</v>
      </c>
      <c r="DD3" s="90"/>
      <c r="DE3" s="90"/>
      <c r="DF3" s="90" t="s">
        <v>90</v>
      </c>
      <c r="DG3" s="90"/>
      <c r="DH3" s="91"/>
      <c r="DI3" s="89" t="s">
        <v>111</v>
      </c>
      <c r="DJ3" s="90"/>
      <c r="DK3" s="90"/>
      <c r="DL3" s="90"/>
      <c r="DM3" s="90" t="s">
        <v>111</v>
      </c>
      <c r="DN3" s="90"/>
      <c r="DO3" s="90"/>
      <c r="DP3" s="90" t="s">
        <v>111</v>
      </c>
      <c r="DQ3" s="90"/>
      <c r="DR3" s="90"/>
      <c r="DS3" s="90"/>
      <c r="DT3" s="90"/>
      <c r="DU3" s="90"/>
      <c r="DV3" s="90" t="s">
        <v>90</v>
      </c>
      <c r="DW3" s="90"/>
      <c r="DX3" s="90"/>
      <c r="DY3" s="90" t="s">
        <v>90</v>
      </c>
      <c r="DZ3" s="90"/>
      <c r="EA3" s="135"/>
      <c r="EB3" s="19"/>
      <c r="EC3" s="101" t="s">
        <v>151</v>
      </c>
      <c r="ED3" s="92"/>
      <c r="EE3" s="92"/>
      <c r="EF3" s="92"/>
      <c r="EG3" s="92" t="s">
        <v>151</v>
      </c>
      <c r="EH3" s="92"/>
      <c r="EI3" s="92"/>
      <c r="EJ3" s="92"/>
      <c r="EK3" s="92" t="s">
        <v>151</v>
      </c>
      <c r="EL3" s="92"/>
      <c r="EM3" s="92"/>
      <c r="EN3" s="92" t="s">
        <v>152</v>
      </c>
      <c r="EO3" s="92"/>
      <c r="EP3" s="92"/>
      <c r="EQ3" s="92"/>
      <c r="ER3" s="92" t="s">
        <v>152</v>
      </c>
      <c r="ES3" s="92"/>
      <c r="ET3" s="92"/>
      <c r="EU3" s="92"/>
      <c r="EV3" s="92"/>
      <c r="EW3" s="92" t="s">
        <v>152</v>
      </c>
      <c r="EX3" s="92"/>
      <c r="EY3" s="92"/>
      <c r="EZ3" s="92" t="s">
        <v>152</v>
      </c>
      <c r="FA3" s="92"/>
      <c r="FB3" s="92"/>
      <c r="FC3" s="92" t="s">
        <v>152</v>
      </c>
      <c r="FD3" s="92"/>
      <c r="FE3" s="92"/>
      <c r="FF3" s="92" t="s">
        <v>152</v>
      </c>
      <c r="FG3" s="92"/>
      <c r="FH3" s="92"/>
      <c r="FI3" s="92"/>
      <c r="FJ3" s="92" t="s">
        <v>152</v>
      </c>
      <c r="FK3" s="92"/>
      <c r="FL3" s="92"/>
      <c r="FM3" s="92"/>
      <c r="FN3" s="92" t="s">
        <v>152</v>
      </c>
      <c r="FO3" s="92"/>
      <c r="FP3" s="92"/>
      <c r="FQ3" s="92"/>
      <c r="FR3" s="92" t="s">
        <v>152</v>
      </c>
      <c r="FS3" s="92"/>
      <c r="FT3" s="92"/>
      <c r="FU3" s="92" t="s">
        <v>152</v>
      </c>
      <c r="FV3" s="92"/>
      <c r="FW3" s="92"/>
      <c r="FX3" s="92"/>
      <c r="FY3" s="92" t="s">
        <v>152</v>
      </c>
      <c r="FZ3" s="92"/>
      <c r="GA3" s="92"/>
      <c r="GB3" s="92" t="s">
        <v>152</v>
      </c>
      <c r="GC3" s="92"/>
      <c r="GD3" s="92"/>
      <c r="GE3" s="92" t="s">
        <v>152</v>
      </c>
      <c r="GF3" s="92"/>
      <c r="GG3" s="93"/>
      <c r="GH3" s="101" t="s">
        <v>151</v>
      </c>
      <c r="GI3" s="92"/>
      <c r="GJ3" s="92"/>
      <c r="GK3" s="92"/>
      <c r="GL3" s="92" t="s">
        <v>151</v>
      </c>
      <c r="GM3" s="92"/>
      <c r="GN3" s="92"/>
      <c r="GO3" s="92"/>
      <c r="GP3" s="92" t="s">
        <v>151</v>
      </c>
      <c r="GQ3" s="92"/>
      <c r="GR3" s="92"/>
      <c r="GS3" s="92" t="s">
        <v>152</v>
      </c>
      <c r="GT3" s="92"/>
      <c r="GU3" s="92"/>
      <c r="GV3" s="92"/>
      <c r="GW3" s="92" t="s">
        <v>152</v>
      </c>
      <c r="GX3" s="92"/>
      <c r="GY3" s="92"/>
      <c r="GZ3" s="92"/>
      <c r="HA3" s="92"/>
      <c r="HB3" s="92" t="s">
        <v>152</v>
      </c>
      <c r="HC3" s="92"/>
      <c r="HD3" s="92"/>
      <c r="HE3" s="92" t="s">
        <v>152</v>
      </c>
      <c r="HF3" s="92"/>
      <c r="HG3" s="92"/>
      <c r="HH3" s="92" t="s">
        <v>152</v>
      </c>
      <c r="HI3" s="92"/>
      <c r="HJ3" s="92"/>
      <c r="HK3" s="92" t="s">
        <v>152</v>
      </c>
      <c r="HL3" s="92"/>
      <c r="HM3" s="92"/>
      <c r="HN3" s="92"/>
      <c r="HO3" s="92" t="s">
        <v>152</v>
      </c>
      <c r="HP3" s="92"/>
      <c r="HQ3" s="92"/>
      <c r="HR3" s="92"/>
      <c r="HS3" s="92" t="s">
        <v>152</v>
      </c>
      <c r="HT3" s="92"/>
      <c r="HU3" s="92"/>
      <c r="HV3" s="92"/>
      <c r="HW3" s="92" t="s">
        <v>152</v>
      </c>
      <c r="HX3" s="92"/>
      <c r="HY3" s="92"/>
      <c r="HZ3" s="92" t="s">
        <v>152</v>
      </c>
      <c r="IA3" s="92"/>
      <c r="IB3" s="92"/>
      <c r="IC3" s="92"/>
      <c r="ID3" s="92" t="s">
        <v>152</v>
      </c>
      <c r="IE3" s="92"/>
      <c r="IF3" s="92"/>
      <c r="IG3" s="92" t="s">
        <v>152</v>
      </c>
      <c r="IH3" s="92"/>
      <c r="II3" s="92"/>
      <c r="IJ3" s="92" t="s">
        <v>152</v>
      </c>
      <c r="IK3" s="92"/>
      <c r="IL3" s="93"/>
      <c r="IM3" s="101" t="s">
        <v>151</v>
      </c>
      <c r="IN3" s="92"/>
      <c r="IO3" s="92"/>
      <c r="IP3" s="92"/>
      <c r="IQ3" s="92" t="s">
        <v>151</v>
      </c>
      <c r="IR3" s="92"/>
      <c r="IS3" s="92"/>
      <c r="IT3" s="92"/>
      <c r="IU3" s="92" t="s">
        <v>151</v>
      </c>
      <c r="IV3" s="92"/>
      <c r="IW3" s="92"/>
      <c r="IX3" s="92" t="s">
        <v>152</v>
      </c>
      <c r="IY3" s="92"/>
      <c r="IZ3" s="92"/>
      <c r="JA3" s="92"/>
      <c r="JB3" s="92" t="s">
        <v>152</v>
      </c>
      <c r="JC3" s="92"/>
      <c r="JD3" s="92"/>
      <c r="JE3" s="92"/>
      <c r="JF3" s="92"/>
      <c r="JG3" s="92" t="s">
        <v>152</v>
      </c>
      <c r="JH3" s="92"/>
      <c r="JI3" s="92"/>
      <c r="JJ3" s="92" t="s">
        <v>152</v>
      </c>
      <c r="JK3" s="92"/>
      <c r="JL3" s="92"/>
      <c r="JM3" s="92" t="s">
        <v>152</v>
      </c>
      <c r="JN3" s="92"/>
      <c r="JO3" s="92"/>
      <c r="JP3" s="92" t="s">
        <v>152</v>
      </c>
      <c r="JQ3" s="92"/>
      <c r="JR3" s="92"/>
      <c r="JS3" s="92"/>
      <c r="JT3" s="92" t="s">
        <v>152</v>
      </c>
      <c r="JU3" s="92"/>
      <c r="JV3" s="92"/>
      <c r="JW3" s="92"/>
      <c r="JX3" s="92" t="s">
        <v>152</v>
      </c>
      <c r="JY3" s="92"/>
      <c r="JZ3" s="92"/>
      <c r="KA3" s="92"/>
      <c r="KB3" s="92" t="s">
        <v>152</v>
      </c>
      <c r="KC3" s="92"/>
      <c r="KD3" s="92"/>
      <c r="KE3" s="92" t="s">
        <v>152</v>
      </c>
      <c r="KF3" s="92"/>
      <c r="KG3" s="92"/>
      <c r="KH3" s="92"/>
      <c r="KI3" s="92" t="s">
        <v>152</v>
      </c>
      <c r="KJ3" s="92"/>
      <c r="KK3" s="92"/>
      <c r="KL3" s="92" t="s">
        <v>152</v>
      </c>
      <c r="KM3" s="92"/>
      <c r="KN3" s="92"/>
      <c r="KO3" s="92" t="s">
        <v>152</v>
      </c>
      <c r="KP3" s="92"/>
      <c r="KQ3" s="93"/>
      <c r="KR3" s="101" t="s">
        <v>151</v>
      </c>
      <c r="KS3" s="92"/>
      <c r="KT3" s="92"/>
      <c r="KU3" s="92"/>
      <c r="KV3" s="92" t="s">
        <v>151</v>
      </c>
      <c r="KW3" s="92"/>
      <c r="KX3" s="92"/>
      <c r="KY3" s="92"/>
      <c r="KZ3" s="92" t="s">
        <v>151</v>
      </c>
      <c r="LA3" s="92"/>
      <c r="LB3" s="92"/>
      <c r="LC3" s="92" t="s">
        <v>152</v>
      </c>
      <c r="LD3" s="92"/>
      <c r="LE3" s="92"/>
      <c r="LF3" s="92"/>
      <c r="LG3" s="92" t="s">
        <v>152</v>
      </c>
      <c r="LH3" s="92"/>
      <c r="LI3" s="92"/>
      <c r="LJ3" s="92"/>
      <c r="LK3" s="92"/>
      <c r="LL3" s="92" t="s">
        <v>152</v>
      </c>
      <c r="LM3" s="92"/>
      <c r="LN3" s="92"/>
      <c r="LO3" s="92" t="s">
        <v>152</v>
      </c>
      <c r="LP3" s="92"/>
      <c r="LQ3" s="92"/>
      <c r="LR3" s="92" t="s">
        <v>152</v>
      </c>
      <c r="LS3" s="92"/>
      <c r="LT3" s="92"/>
      <c r="LU3" s="92" t="s">
        <v>152</v>
      </c>
      <c r="LV3" s="92"/>
      <c r="LW3" s="92"/>
      <c r="LX3" s="92"/>
      <c r="LY3" s="92" t="s">
        <v>152</v>
      </c>
      <c r="LZ3" s="92"/>
      <c r="MA3" s="92"/>
      <c r="MB3" s="92"/>
      <c r="MC3" s="92" t="s">
        <v>152</v>
      </c>
      <c r="MD3" s="92"/>
      <c r="ME3" s="92"/>
      <c r="MF3" s="92"/>
      <c r="MG3" s="92" t="s">
        <v>152</v>
      </c>
      <c r="MH3" s="92"/>
      <c r="MI3" s="92"/>
      <c r="MJ3" s="92" t="s">
        <v>152</v>
      </c>
      <c r="MK3" s="92"/>
      <c r="ML3" s="92"/>
      <c r="MM3" s="92"/>
      <c r="MN3" s="92" t="s">
        <v>152</v>
      </c>
      <c r="MO3" s="92"/>
      <c r="MP3" s="92"/>
      <c r="MQ3" s="92" t="s">
        <v>152</v>
      </c>
      <c r="MR3" s="92"/>
      <c r="MS3" s="92"/>
      <c r="MT3" s="92" t="s">
        <v>152</v>
      </c>
      <c r="MU3" s="92"/>
      <c r="MV3" s="93"/>
    </row>
    <row r="4" spans="1:385" ht="105" customHeight="1" thickBot="1" x14ac:dyDescent="0.3">
      <c r="A4" s="103"/>
      <c r="B4" s="106"/>
      <c r="C4" s="96" t="s">
        <v>91</v>
      </c>
      <c r="D4" s="95"/>
      <c r="E4" s="95" t="s">
        <v>92</v>
      </c>
      <c r="F4" s="95"/>
      <c r="G4" s="95"/>
      <c r="H4" s="95"/>
      <c r="I4" s="95" t="s">
        <v>93</v>
      </c>
      <c r="J4" s="95"/>
      <c r="K4" s="95"/>
      <c r="L4" s="95"/>
      <c r="M4" s="95"/>
      <c r="N4" s="95" t="s">
        <v>94</v>
      </c>
      <c r="O4" s="97"/>
      <c r="P4" s="96" t="s">
        <v>91</v>
      </c>
      <c r="Q4" s="95"/>
      <c r="R4" s="95" t="s">
        <v>92</v>
      </c>
      <c r="S4" s="95"/>
      <c r="T4" s="95"/>
      <c r="U4" s="95"/>
      <c r="V4" s="95" t="s">
        <v>93</v>
      </c>
      <c r="W4" s="95"/>
      <c r="X4" s="95"/>
      <c r="Y4" s="95"/>
      <c r="Z4" s="95"/>
      <c r="AA4" s="95" t="s">
        <v>94</v>
      </c>
      <c r="AB4" s="111"/>
      <c r="AC4" s="96" t="s">
        <v>91</v>
      </c>
      <c r="AD4" s="95"/>
      <c r="AE4" s="95" t="s">
        <v>92</v>
      </c>
      <c r="AF4" s="95"/>
      <c r="AG4" s="95"/>
      <c r="AH4" s="95"/>
      <c r="AI4" s="95" t="s">
        <v>93</v>
      </c>
      <c r="AJ4" s="95"/>
      <c r="AK4" s="95"/>
      <c r="AL4" s="95"/>
      <c r="AM4" s="95"/>
      <c r="AN4" s="95" t="s">
        <v>94</v>
      </c>
      <c r="AO4" s="111"/>
      <c r="AP4" s="96" t="s">
        <v>91</v>
      </c>
      <c r="AQ4" s="95"/>
      <c r="AR4" s="95" t="s">
        <v>92</v>
      </c>
      <c r="AS4" s="95"/>
      <c r="AT4" s="95"/>
      <c r="AU4" s="95"/>
      <c r="AV4" s="95" t="s">
        <v>93</v>
      </c>
      <c r="AW4" s="95"/>
      <c r="AX4" s="95"/>
      <c r="AY4" s="95"/>
      <c r="AZ4" s="95"/>
      <c r="BA4" s="95" t="s">
        <v>94</v>
      </c>
      <c r="BB4" s="97"/>
      <c r="BC4" s="17"/>
      <c r="BD4" s="94" t="s">
        <v>112</v>
      </c>
      <c r="BE4" s="85"/>
      <c r="BF4" s="85"/>
      <c r="BG4" s="85"/>
      <c r="BH4" s="85" t="s">
        <v>136</v>
      </c>
      <c r="BI4" s="85"/>
      <c r="BJ4" s="85"/>
      <c r="BK4" s="85" t="s">
        <v>121</v>
      </c>
      <c r="BL4" s="85"/>
      <c r="BM4" s="85"/>
      <c r="BN4" s="85"/>
      <c r="BO4" s="85"/>
      <c r="BP4" s="85"/>
      <c r="BQ4" s="85" t="s">
        <v>128</v>
      </c>
      <c r="BR4" s="85"/>
      <c r="BS4" s="85"/>
      <c r="BT4" s="85" t="s">
        <v>135</v>
      </c>
      <c r="BU4" s="85"/>
      <c r="BV4" s="133"/>
      <c r="BW4" s="94" t="s">
        <v>112</v>
      </c>
      <c r="BX4" s="85"/>
      <c r="BY4" s="85"/>
      <c r="BZ4" s="85"/>
      <c r="CA4" s="85" t="s">
        <v>117</v>
      </c>
      <c r="CB4" s="85"/>
      <c r="CC4" s="85"/>
      <c r="CD4" s="85" t="s">
        <v>121</v>
      </c>
      <c r="CE4" s="85"/>
      <c r="CF4" s="85"/>
      <c r="CG4" s="85"/>
      <c r="CH4" s="85"/>
      <c r="CI4" s="85"/>
      <c r="CJ4" s="85" t="s">
        <v>128</v>
      </c>
      <c r="CK4" s="85"/>
      <c r="CL4" s="85"/>
      <c r="CM4" s="85" t="s">
        <v>135</v>
      </c>
      <c r="CN4" s="85"/>
      <c r="CO4" s="133"/>
      <c r="CP4" s="94" t="s">
        <v>112</v>
      </c>
      <c r="CQ4" s="85"/>
      <c r="CR4" s="85"/>
      <c r="CS4" s="85"/>
      <c r="CT4" s="85" t="s">
        <v>117</v>
      </c>
      <c r="CU4" s="85"/>
      <c r="CV4" s="85"/>
      <c r="CW4" s="85" t="s">
        <v>121</v>
      </c>
      <c r="CX4" s="85"/>
      <c r="CY4" s="85"/>
      <c r="CZ4" s="85"/>
      <c r="DA4" s="85"/>
      <c r="DB4" s="85"/>
      <c r="DC4" s="85" t="s">
        <v>128</v>
      </c>
      <c r="DD4" s="85"/>
      <c r="DE4" s="85"/>
      <c r="DF4" s="85" t="s">
        <v>135</v>
      </c>
      <c r="DG4" s="85"/>
      <c r="DH4" s="133"/>
      <c r="DI4" s="94" t="s">
        <v>112</v>
      </c>
      <c r="DJ4" s="85"/>
      <c r="DK4" s="85"/>
      <c r="DL4" s="85"/>
      <c r="DM4" s="85" t="s">
        <v>117</v>
      </c>
      <c r="DN4" s="85"/>
      <c r="DO4" s="85"/>
      <c r="DP4" s="85" t="s">
        <v>121</v>
      </c>
      <c r="DQ4" s="85"/>
      <c r="DR4" s="85"/>
      <c r="DS4" s="85"/>
      <c r="DT4" s="85"/>
      <c r="DU4" s="85"/>
      <c r="DV4" s="85" t="s">
        <v>128</v>
      </c>
      <c r="DW4" s="85"/>
      <c r="DX4" s="85"/>
      <c r="DY4" s="85" t="s">
        <v>135</v>
      </c>
      <c r="DZ4" s="85"/>
      <c r="EA4" s="136"/>
      <c r="EB4" s="17"/>
      <c r="EC4" s="96" t="s">
        <v>137</v>
      </c>
      <c r="ED4" s="95"/>
      <c r="EE4" s="95"/>
      <c r="EF4" s="95"/>
      <c r="EG4" s="95" t="s">
        <v>142</v>
      </c>
      <c r="EH4" s="95"/>
      <c r="EI4" s="95"/>
      <c r="EJ4" s="95"/>
      <c r="EK4" s="95" t="s">
        <v>147</v>
      </c>
      <c r="EL4" s="95"/>
      <c r="EM4" s="95"/>
      <c r="EN4" s="95" t="s">
        <v>153</v>
      </c>
      <c r="EO4" s="95"/>
      <c r="EP4" s="95"/>
      <c r="EQ4" s="95"/>
      <c r="ER4" s="95" t="s">
        <v>158</v>
      </c>
      <c r="ES4" s="95"/>
      <c r="ET4" s="95"/>
      <c r="EU4" s="95"/>
      <c r="EV4" s="95"/>
      <c r="EW4" s="95" t="s">
        <v>164</v>
      </c>
      <c r="EX4" s="95"/>
      <c r="EY4" s="95"/>
      <c r="EZ4" s="95" t="s">
        <v>168</v>
      </c>
      <c r="FA4" s="95"/>
      <c r="FB4" s="95"/>
      <c r="FC4" s="95" t="s">
        <v>172</v>
      </c>
      <c r="FD4" s="95"/>
      <c r="FE4" s="95"/>
      <c r="FF4" s="95" t="s">
        <v>176</v>
      </c>
      <c r="FG4" s="95"/>
      <c r="FH4" s="95"/>
      <c r="FI4" s="95"/>
      <c r="FJ4" s="95" t="s">
        <v>181</v>
      </c>
      <c r="FK4" s="95"/>
      <c r="FL4" s="95"/>
      <c r="FM4" s="95"/>
      <c r="FN4" s="95" t="s">
        <v>186</v>
      </c>
      <c r="FO4" s="95"/>
      <c r="FP4" s="95"/>
      <c r="FQ4" s="95"/>
      <c r="FR4" s="95" t="s">
        <v>191</v>
      </c>
      <c r="FS4" s="95"/>
      <c r="FT4" s="95"/>
      <c r="FU4" s="95" t="s">
        <v>195</v>
      </c>
      <c r="FV4" s="95"/>
      <c r="FW4" s="95"/>
      <c r="FX4" s="95"/>
      <c r="FY4" s="95" t="s">
        <v>200</v>
      </c>
      <c r="FZ4" s="95"/>
      <c r="GA4" s="95"/>
      <c r="GB4" s="95" t="s">
        <v>204</v>
      </c>
      <c r="GC4" s="95"/>
      <c r="GD4" s="95"/>
      <c r="GE4" s="95" t="s">
        <v>208</v>
      </c>
      <c r="GF4" s="95"/>
      <c r="GG4" s="97"/>
      <c r="GH4" s="96" t="s">
        <v>137</v>
      </c>
      <c r="GI4" s="95"/>
      <c r="GJ4" s="95"/>
      <c r="GK4" s="95"/>
      <c r="GL4" s="95" t="s">
        <v>142</v>
      </c>
      <c r="GM4" s="95"/>
      <c r="GN4" s="95"/>
      <c r="GO4" s="95"/>
      <c r="GP4" s="95" t="s">
        <v>147</v>
      </c>
      <c r="GQ4" s="95"/>
      <c r="GR4" s="95"/>
      <c r="GS4" s="95" t="s">
        <v>153</v>
      </c>
      <c r="GT4" s="95"/>
      <c r="GU4" s="95"/>
      <c r="GV4" s="95"/>
      <c r="GW4" s="95" t="s">
        <v>158</v>
      </c>
      <c r="GX4" s="95"/>
      <c r="GY4" s="95"/>
      <c r="GZ4" s="95"/>
      <c r="HA4" s="95"/>
      <c r="HB4" s="95" t="s">
        <v>164</v>
      </c>
      <c r="HC4" s="95"/>
      <c r="HD4" s="95"/>
      <c r="HE4" s="95" t="s">
        <v>168</v>
      </c>
      <c r="HF4" s="95"/>
      <c r="HG4" s="95"/>
      <c r="HH4" s="95" t="s">
        <v>172</v>
      </c>
      <c r="HI4" s="95"/>
      <c r="HJ4" s="95"/>
      <c r="HK4" s="95" t="s">
        <v>176</v>
      </c>
      <c r="HL4" s="95"/>
      <c r="HM4" s="95"/>
      <c r="HN4" s="95"/>
      <c r="HO4" s="95" t="s">
        <v>181</v>
      </c>
      <c r="HP4" s="95"/>
      <c r="HQ4" s="95"/>
      <c r="HR4" s="95"/>
      <c r="HS4" s="95" t="s">
        <v>186</v>
      </c>
      <c r="HT4" s="95"/>
      <c r="HU4" s="95"/>
      <c r="HV4" s="95"/>
      <c r="HW4" s="95" t="s">
        <v>191</v>
      </c>
      <c r="HX4" s="95"/>
      <c r="HY4" s="95"/>
      <c r="HZ4" s="95" t="s">
        <v>195</v>
      </c>
      <c r="IA4" s="95"/>
      <c r="IB4" s="95"/>
      <c r="IC4" s="95"/>
      <c r="ID4" s="95" t="s">
        <v>200</v>
      </c>
      <c r="IE4" s="95"/>
      <c r="IF4" s="95"/>
      <c r="IG4" s="95" t="s">
        <v>204</v>
      </c>
      <c r="IH4" s="95"/>
      <c r="II4" s="95"/>
      <c r="IJ4" s="95" t="s">
        <v>208</v>
      </c>
      <c r="IK4" s="95"/>
      <c r="IL4" s="97"/>
      <c r="IM4" s="96" t="s">
        <v>137</v>
      </c>
      <c r="IN4" s="95"/>
      <c r="IO4" s="95"/>
      <c r="IP4" s="95"/>
      <c r="IQ4" s="95" t="s">
        <v>142</v>
      </c>
      <c r="IR4" s="95"/>
      <c r="IS4" s="95"/>
      <c r="IT4" s="95"/>
      <c r="IU4" s="95" t="s">
        <v>147</v>
      </c>
      <c r="IV4" s="95"/>
      <c r="IW4" s="95"/>
      <c r="IX4" s="95" t="s">
        <v>153</v>
      </c>
      <c r="IY4" s="95"/>
      <c r="IZ4" s="95"/>
      <c r="JA4" s="95"/>
      <c r="JB4" s="95" t="s">
        <v>158</v>
      </c>
      <c r="JC4" s="95"/>
      <c r="JD4" s="95"/>
      <c r="JE4" s="95"/>
      <c r="JF4" s="95"/>
      <c r="JG4" s="95" t="s">
        <v>164</v>
      </c>
      <c r="JH4" s="95"/>
      <c r="JI4" s="95"/>
      <c r="JJ4" s="95" t="s">
        <v>168</v>
      </c>
      <c r="JK4" s="95"/>
      <c r="JL4" s="95"/>
      <c r="JM4" s="95" t="s">
        <v>172</v>
      </c>
      <c r="JN4" s="95"/>
      <c r="JO4" s="95"/>
      <c r="JP4" s="95" t="s">
        <v>176</v>
      </c>
      <c r="JQ4" s="95"/>
      <c r="JR4" s="95"/>
      <c r="JS4" s="95"/>
      <c r="JT4" s="95" t="s">
        <v>181</v>
      </c>
      <c r="JU4" s="95"/>
      <c r="JV4" s="95"/>
      <c r="JW4" s="95"/>
      <c r="JX4" s="95" t="s">
        <v>186</v>
      </c>
      <c r="JY4" s="95"/>
      <c r="JZ4" s="95"/>
      <c r="KA4" s="95"/>
      <c r="KB4" s="95" t="s">
        <v>191</v>
      </c>
      <c r="KC4" s="95"/>
      <c r="KD4" s="95"/>
      <c r="KE4" s="95" t="s">
        <v>195</v>
      </c>
      <c r="KF4" s="95"/>
      <c r="KG4" s="95"/>
      <c r="KH4" s="95"/>
      <c r="KI4" s="95" t="s">
        <v>200</v>
      </c>
      <c r="KJ4" s="95"/>
      <c r="KK4" s="95"/>
      <c r="KL4" s="95" t="s">
        <v>204</v>
      </c>
      <c r="KM4" s="95"/>
      <c r="KN4" s="95"/>
      <c r="KO4" s="95" t="s">
        <v>208</v>
      </c>
      <c r="KP4" s="95"/>
      <c r="KQ4" s="97"/>
      <c r="KR4" s="96" t="s">
        <v>137</v>
      </c>
      <c r="KS4" s="95"/>
      <c r="KT4" s="95"/>
      <c r="KU4" s="95"/>
      <c r="KV4" s="95" t="s">
        <v>142</v>
      </c>
      <c r="KW4" s="95"/>
      <c r="KX4" s="95"/>
      <c r="KY4" s="95"/>
      <c r="KZ4" s="95" t="s">
        <v>147</v>
      </c>
      <c r="LA4" s="95"/>
      <c r="LB4" s="95"/>
      <c r="LC4" s="95" t="s">
        <v>153</v>
      </c>
      <c r="LD4" s="95"/>
      <c r="LE4" s="95"/>
      <c r="LF4" s="95"/>
      <c r="LG4" s="95" t="s">
        <v>158</v>
      </c>
      <c r="LH4" s="95"/>
      <c r="LI4" s="95"/>
      <c r="LJ4" s="95"/>
      <c r="LK4" s="95"/>
      <c r="LL4" s="95" t="s">
        <v>164</v>
      </c>
      <c r="LM4" s="95"/>
      <c r="LN4" s="95"/>
      <c r="LO4" s="95" t="s">
        <v>168</v>
      </c>
      <c r="LP4" s="95"/>
      <c r="LQ4" s="95"/>
      <c r="LR4" s="95" t="s">
        <v>172</v>
      </c>
      <c r="LS4" s="95"/>
      <c r="LT4" s="95"/>
      <c r="LU4" s="95" t="s">
        <v>176</v>
      </c>
      <c r="LV4" s="95"/>
      <c r="LW4" s="95"/>
      <c r="LX4" s="95"/>
      <c r="LY4" s="95" t="s">
        <v>181</v>
      </c>
      <c r="LZ4" s="95"/>
      <c r="MA4" s="95"/>
      <c r="MB4" s="95"/>
      <c r="MC4" s="95" t="s">
        <v>186</v>
      </c>
      <c r="MD4" s="95"/>
      <c r="ME4" s="95"/>
      <c r="MF4" s="95"/>
      <c r="MG4" s="95" t="s">
        <v>191</v>
      </c>
      <c r="MH4" s="95"/>
      <c r="MI4" s="95"/>
      <c r="MJ4" s="95" t="s">
        <v>195</v>
      </c>
      <c r="MK4" s="95"/>
      <c r="ML4" s="95"/>
      <c r="MM4" s="95"/>
      <c r="MN4" s="95" t="s">
        <v>200</v>
      </c>
      <c r="MO4" s="95"/>
      <c r="MP4" s="95"/>
      <c r="MQ4" s="95" t="s">
        <v>204</v>
      </c>
      <c r="MR4" s="95"/>
      <c r="MS4" s="95"/>
      <c r="MT4" s="95" t="s">
        <v>208</v>
      </c>
      <c r="MU4" s="95"/>
      <c r="MV4" s="97"/>
    </row>
    <row r="5" spans="1:385" ht="293.25" customHeight="1" thickBot="1" x14ac:dyDescent="0.3">
      <c r="A5" s="104"/>
      <c r="B5" s="106"/>
      <c r="C5" s="45" t="s">
        <v>95</v>
      </c>
      <c r="D5" s="46" t="s">
        <v>96</v>
      </c>
      <c r="E5" s="46" t="s">
        <v>97</v>
      </c>
      <c r="F5" s="46" t="s">
        <v>98</v>
      </c>
      <c r="G5" s="46" t="s">
        <v>99</v>
      </c>
      <c r="H5" s="46" t="s">
        <v>100</v>
      </c>
      <c r="I5" s="46" t="s">
        <v>101</v>
      </c>
      <c r="J5" s="46" t="s">
        <v>102</v>
      </c>
      <c r="K5" s="46" t="s">
        <v>103</v>
      </c>
      <c r="L5" s="46" t="s">
        <v>104</v>
      </c>
      <c r="M5" s="46" t="s">
        <v>105</v>
      </c>
      <c r="N5" s="46" t="s">
        <v>106</v>
      </c>
      <c r="O5" s="47" t="s">
        <v>107</v>
      </c>
      <c r="P5" s="45" t="s">
        <v>95</v>
      </c>
      <c r="Q5" s="46" t="s">
        <v>96</v>
      </c>
      <c r="R5" s="46" t="s">
        <v>97</v>
      </c>
      <c r="S5" s="46" t="s">
        <v>98</v>
      </c>
      <c r="T5" s="46" t="s">
        <v>99</v>
      </c>
      <c r="U5" s="46" t="s">
        <v>100</v>
      </c>
      <c r="V5" s="46" t="s">
        <v>101</v>
      </c>
      <c r="W5" s="46" t="s">
        <v>102</v>
      </c>
      <c r="X5" s="46" t="s">
        <v>103</v>
      </c>
      <c r="Y5" s="46" t="s">
        <v>104</v>
      </c>
      <c r="Z5" s="46" t="s">
        <v>105</v>
      </c>
      <c r="AA5" s="46" t="s">
        <v>106</v>
      </c>
      <c r="AB5" s="55" t="s">
        <v>107</v>
      </c>
      <c r="AC5" s="45" t="s">
        <v>95</v>
      </c>
      <c r="AD5" s="46" t="s">
        <v>96</v>
      </c>
      <c r="AE5" s="46" t="s">
        <v>97</v>
      </c>
      <c r="AF5" s="46" t="s">
        <v>98</v>
      </c>
      <c r="AG5" s="46" t="s">
        <v>99</v>
      </c>
      <c r="AH5" s="46" t="s">
        <v>100</v>
      </c>
      <c r="AI5" s="46" t="s">
        <v>101</v>
      </c>
      <c r="AJ5" s="46" t="s">
        <v>102</v>
      </c>
      <c r="AK5" s="46" t="s">
        <v>103</v>
      </c>
      <c r="AL5" s="46" t="s">
        <v>104</v>
      </c>
      <c r="AM5" s="46" t="s">
        <v>105</v>
      </c>
      <c r="AN5" s="46" t="s">
        <v>106</v>
      </c>
      <c r="AO5" s="55" t="s">
        <v>107</v>
      </c>
      <c r="AP5" s="45" t="s">
        <v>95</v>
      </c>
      <c r="AQ5" s="46" t="s">
        <v>96</v>
      </c>
      <c r="AR5" s="46" t="s">
        <v>97</v>
      </c>
      <c r="AS5" s="46" t="s">
        <v>98</v>
      </c>
      <c r="AT5" s="46" t="s">
        <v>99</v>
      </c>
      <c r="AU5" s="46" t="s">
        <v>100</v>
      </c>
      <c r="AV5" s="46" t="s">
        <v>101</v>
      </c>
      <c r="AW5" s="46" t="s">
        <v>102</v>
      </c>
      <c r="AX5" s="46" t="s">
        <v>103</v>
      </c>
      <c r="AY5" s="46" t="s">
        <v>104</v>
      </c>
      <c r="AZ5" s="46" t="s">
        <v>105</v>
      </c>
      <c r="BA5" s="46" t="s">
        <v>106</v>
      </c>
      <c r="BB5" s="47" t="s">
        <v>107</v>
      </c>
      <c r="BC5" s="15"/>
      <c r="BD5" s="32" t="s">
        <v>113</v>
      </c>
      <c r="BE5" s="33" t="s">
        <v>114</v>
      </c>
      <c r="BF5" s="33" t="s">
        <v>115</v>
      </c>
      <c r="BG5" s="33" t="s">
        <v>116</v>
      </c>
      <c r="BH5" s="33" t="s">
        <v>118</v>
      </c>
      <c r="BI5" s="33" t="s">
        <v>119</v>
      </c>
      <c r="BJ5" s="33" t="s">
        <v>120</v>
      </c>
      <c r="BK5" s="33" t="s">
        <v>122</v>
      </c>
      <c r="BL5" s="33" t="s">
        <v>123</v>
      </c>
      <c r="BM5" s="33" t="s">
        <v>124</v>
      </c>
      <c r="BN5" s="33" t="s">
        <v>125</v>
      </c>
      <c r="BO5" s="33" t="s">
        <v>126</v>
      </c>
      <c r="BP5" s="33" t="s">
        <v>127</v>
      </c>
      <c r="BQ5" s="33" t="s">
        <v>129</v>
      </c>
      <c r="BR5" s="33" t="s">
        <v>130</v>
      </c>
      <c r="BS5" s="33" t="s">
        <v>131</v>
      </c>
      <c r="BT5" s="33" t="s">
        <v>132</v>
      </c>
      <c r="BU5" s="33" t="s">
        <v>133</v>
      </c>
      <c r="BV5" s="43" t="s">
        <v>134</v>
      </c>
      <c r="BW5" s="32" t="s">
        <v>113</v>
      </c>
      <c r="BX5" s="33" t="s">
        <v>114</v>
      </c>
      <c r="BY5" s="33" t="s">
        <v>115</v>
      </c>
      <c r="BZ5" s="33" t="s">
        <v>116</v>
      </c>
      <c r="CA5" s="33" t="s">
        <v>118</v>
      </c>
      <c r="CB5" s="33" t="s">
        <v>119</v>
      </c>
      <c r="CC5" s="33" t="s">
        <v>120</v>
      </c>
      <c r="CD5" s="33" t="s">
        <v>122</v>
      </c>
      <c r="CE5" s="33" t="s">
        <v>123</v>
      </c>
      <c r="CF5" s="33" t="s">
        <v>124</v>
      </c>
      <c r="CG5" s="33" t="s">
        <v>125</v>
      </c>
      <c r="CH5" s="33" t="s">
        <v>126</v>
      </c>
      <c r="CI5" s="33" t="s">
        <v>127</v>
      </c>
      <c r="CJ5" s="33" t="s">
        <v>129</v>
      </c>
      <c r="CK5" s="33" t="s">
        <v>130</v>
      </c>
      <c r="CL5" s="33" t="s">
        <v>131</v>
      </c>
      <c r="CM5" s="33" t="s">
        <v>132</v>
      </c>
      <c r="CN5" s="33" t="s">
        <v>133</v>
      </c>
      <c r="CO5" s="43" t="s">
        <v>134</v>
      </c>
      <c r="CP5" s="32" t="s">
        <v>113</v>
      </c>
      <c r="CQ5" s="33" t="s">
        <v>114</v>
      </c>
      <c r="CR5" s="33" t="s">
        <v>115</v>
      </c>
      <c r="CS5" s="33" t="s">
        <v>116</v>
      </c>
      <c r="CT5" s="33" t="s">
        <v>118</v>
      </c>
      <c r="CU5" s="33" t="s">
        <v>119</v>
      </c>
      <c r="CV5" s="33" t="s">
        <v>120</v>
      </c>
      <c r="CW5" s="33" t="s">
        <v>122</v>
      </c>
      <c r="CX5" s="33" t="s">
        <v>123</v>
      </c>
      <c r="CY5" s="33" t="s">
        <v>124</v>
      </c>
      <c r="CZ5" s="33" t="s">
        <v>125</v>
      </c>
      <c r="DA5" s="33" t="s">
        <v>126</v>
      </c>
      <c r="DB5" s="33" t="s">
        <v>127</v>
      </c>
      <c r="DC5" s="33" t="s">
        <v>129</v>
      </c>
      <c r="DD5" s="33" t="s">
        <v>130</v>
      </c>
      <c r="DE5" s="33" t="s">
        <v>131</v>
      </c>
      <c r="DF5" s="33" t="s">
        <v>132</v>
      </c>
      <c r="DG5" s="33" t="s">
        <v>133</v>
      </c>
      <c r="DH5" s="43" t="s">
        <v>134</v>
      </c>
      <c r="DI5" s="32" t="s">
        <v>113</v>
      </c>
      <c r="DJ5" s="33" t="s">
        <v>114</v>
      </c>
      <c r="DK5" s="33" t="s">
        <v>115</v>
      </c>
      <c r="DL5" s="33" t="s">
        <v>116</v>
      </c>
      <c r="DM5" s="33" t="s">
        <v>118</v>
      </c>
      <c r="DN5" s="33" t="s">
        <v>119</v>
      </c>
      <c r="DO5" s="33" t="s">
        <v>120</v>
      </c>
      <c r="DP5" s="33" t="s">
        <v>122</v>
      </c>
      <c r="DQ5" s="33" t="s">
        <v>123</v>
      </c>
      <c r="DR5" s="33" t="s">
        <v>124</v>
      </c>
      <c r="DS5" s="33" t="s">
        <v>125</v>
      </c>
      <c r="DT5" s="33" t="s">
        <v>126</v>
      </c>
      <c r="DU5" s="33" t="s">
        <v>127</v>
      </c>
      <c r="DV5" s="33" t="s">
        <v>129</v>
      </c>
      <c r="DW5" s="33" t="s">
        <v>130</v>
      </c>
      <c r="DX5" s="33" t="s">
        <v>131</v>
      </c>
      <c r="DY5" s="33" t="s">
        <v>132</v>
      </c>
      <c r="DZ5" s="33" t="s">
        <v>133</v>
      </c>
      <c r="EA5" s="34" t="s">
        <v>134</v>
      </c>
      <c r="EB5" s="15"/>
      <c r="EC5" s="45" t="s">
        <v>138</v>
      </c>
      <c r="ED5" s="46" t="s">
        <v>139</v>
      </c>
      <c r="EE5" s="46" t="s">
        <v>140</v>
      </c>
      <c r="EF5" s="46" t="s">
        <v>141</v>
      </c>
      <c r="EG5" s="46" t="s">
        <v>143</v>
      </c>
      <c r="EH5" s="46" t="s">
        <v>144</v>
      </c>
      <c r="EI5" s="46" t="s">
        <v>145</v>
      </c>
      <c r="EJ5" s="46" t="s">
        <v>146</v>
      </c>
      <c r="EK5" s="46" t="s">
        <v>148</v>
      </c>
      <c r="EL5" s="46" t="s">
        <v>149</v>
      </c>
      <c r="EM5" s="46" t="s">
        <v>150</v>
      </c>
      <c r="EN5" s="46" t="s">
        <v>154</v>
      </c>
      <c r="EO5" s="46" t="s">
        <v>155</v>
      </c>
      <c r="EP5" s="46" t="s">
        <v>156</v>
      </c>
      <c r="EQ5" s="46" t="s">
        <v>157</v>
      </c>
      <c r="ER5" s="46" t="s">
        <v>159</v>
      </c>
      <c r="ES5" s="46" t="s">
        <v>160</v>
      </c>
      <c r="ET5" s="46" t="s">
        <v>161</v>
      </c>
      <c r="EU5" s="46" t="s">
        <v>162</v>
      </c>
      <c r="EV5" s="46" t="s">
        <v>163</v>
      </c>
      <c r="EW5" s="46" t="s">
        <v>165</v>
      </c>
      <c r="EX5" s="46" t="s">
        <v>166</v>
      </c>
      <c r="EY5" s="46" t="s">
        <v>167</v>
      </c>
      <c r="EZ5" s="46" t="s">
        <v>169</v>
      </c>
      <c r="FA5" s="46" t="s">
        <v>170</v>
      </c>
      <c r="FB5" s="46" t="s">
        <v>171</v>
      </c>
      <c r="FC5" s="46" t="s">
        <v>173</v>
      </c>
      <c r="FD5" s="46" t="s">
        <v>174</v>
      </c>
      <c r="FE5" s="46" t="s">
        <v>175</v>
      </c>
      <c r="FF5" s="46" t="s">
        <v>177</v>
      </c>
      <c r="FG5" s="46" t="s">
        <v>178</v>
      </c>
      <c r="FH5" s="46" t="s">
        <v>179</v>
      </c>
      <c r="FI5" s="46" t="s">
        <v>180</v>
      </c>
      <c r="FJ5" s="46" t="s">
        <v>182</v>
      </c>
      <c r="FK5" s="46" t="s">
        <v>183</v>
      </c>
      <c r="FL5" s="46" t="s">
        <v>184</v>
      </c>
      <c r="FM5" s="46" t="s">
        <v>185</v>
      </c>
      <c r="FN5" s="46" t="s">
        <v>187</v>
      </c>
      <c r="FO5" s="46" t="s">
        <v>188</v>
      </c>
      <c r="FP5" s="46" t="s">
        <v>189</v>
      </c>
      <c r="FQ5" s="46" t="s">
        <v>190</v>
      </c>
      <c r="FR5" s="46" t="s">
        <v>192</v>
      </c>
      <c r="FS5" s="46" t="s">
        <v>193</v>
      </c>
      <c r="FT5" s="46" t="s">
        <v>194</v>
      </c>
      <c r="FU5" s="46" t="s">
        <v>196</v>
      </c>
      <c r="FV5" s="46" t="s">
        <v>197</v>
      </c>
      <c r="FW5" s="46" t="s">
        <v>198</v>
      </c>
      <c r="FX5" s="46" t="s">
        <v>199</v>
      </c>
      <c r="FY5" s="46" t="s">
        <v>201</v>
      </c>
      <c r="FZ5" s="46" t="s">
        <v>202</v>
      </c>
      <c r="GA5" s="46" t="s">
        <v>203</v>
      </c>
      <c r="GB5" s="46" t="s">
        <v>205</v>
      </c>
      <c r="GC5" s="46" t="s">
        <v>206</v>
      </c>
      <c r="GD5" s="46" t="s">
        <v>207</v>
      </c>
      <c r="GE5" s="46" t="s">
        <v>209</v>
      </c>
      <c r="GF5" s="46" t="s">
        <v>210</v>
      </c>
      <c r="GG5" s="47" t="s">
        <v>211</v>
      </c>
      <c r="GH5" s="45" t="s">
        <v>138</v>
      </c>
      <c r="GI5" s="46" t="s">
        <v>139</v>
      </c>
      <c r="GJ5" s="46" t="s">
        <v>140</v>
      </c>
      <c r="GK5" s="46" t="s">
        <v>141</v>
      </c>
      <c r="GL5" s="46" t="s">
        <v>143</v>
      </c>
      <c r="GM5" s="46" t="s">
        <v>144</v>
      </c>
      <c r="GN5" s="46" t="s">
        <v>145</v>
      </c>
      <c r="GO5" s="46" t="s">
        <v>146</v>
      </c>
      <c r="GP5" s="46" t="s">
        <v>148</v>
      </c>
      <c r="GQ5" s="46" t="s">
        <v>149</v>
      </c>
      <c r="GR5" s="46" t="s">
        <v>150</v>
      </c>
      <c r="GS5" s="46" t="s">
        <v>154</v>
      </c>
      <c r="GT5" s="46" t="s">
        <v>155</v>
      </c>
      <c r="GU5" s="46" t="s">
        <v>156</v>
      </c>
      <c r="GV5" s="46" t="s">
        <v>157</v>
      </c>
      <c r="GW5" s="46" t="s">
        <v>159</v>
      </c>
      <c r="GX5" s="46" t="s">
        <v>160</v>
      </c>
      <c r="GY5" s="46" t="s">
        <v>161</v>
      </c>
      <c r="GZ5" s="46" t="s">
        <v>162</v>
      </c>
      <c r="HA5" s="46" t="s">
        <v>163</v>
      </c>
      <c r="HB5" s="46" t="s">
        <v>165</v>
      </c>
      <c r="HC5" s="46" t="s">
        <v>166</v>
      </c>
      <c r="HD5" s="46" t="s">
        <v>167</v>
      </c>
      <c r="HE5" s="46" t="s">
        <v>169</v>
      </c>
      <c r="HF5" s="46" t="s">
        <v>170</v>
      </c>
      <c r="HG5" s="46" t="s">
        <v>171</v>
      </c>
      <c r="HH5" s="46" t="s">
        <v>173</v>
      </c>
      <c r="HI5" s="46" t="s">
        <v>174</v>
      </c>
      <c r="HJ5" s="46" t="s">
        <v>175</v>
      </c>
      <c r="HK5" s="46" t="s">
        <v>177</v>
      </c>
      <c r="HL5" s="46" t="s">
        <v>178</v>
      </c>
      <c r="HM5" s="46" t="s">
        <v>179</v>
      </c>
      <c r="HN5" s="46" t="s">
        <v>180</v>
      </c>
      <c r="HO5" s="46" t="s">
        <v>182</v>
      </c>
      <c r="HP5" s="46" t="s">
        <v>183</v>
      </c>
      <c r="HQ5" s="46" t="s">
        <v>184</v>
      </c>
      <c r="HR5" s="46" t="s">
        <v>185</v>
      </c>
      <c r="HS5" s="46" t="s">
        <v>187</v>
      </c>
      <c r="HT5" s="46" t="s">
        <v>188</v>
      </c>
      <c r="HU5" s="46" t="s">
        <v>189</v>
      </c>
      <c r="HV5" s="46" t="s">
        <v>190</v>
      </c>
      <c r="HW5" s="46" t="s">
        <v>192</v>
      </c>
      <c r="HX5" s="46" t="s">
        <v>193</v>
      </c>
      <c r="HY5" s="46" t="s">
        <v>194</v>
      </c>
      <c r="HZ5" s="46" t="s">
        <v>196</v>
      </c>
      <c r="IA5" s="46" t="s">
        <v>197</v>
      </c>
      <c r="IB5" s="46" t="s">
        <v>198</v>
      </c>
      <c r="IC5" s="46" t="s">
        <v>199</v>
      </c>
      <c r="ID5" s="46" t="s">
        <v>201</v>
      </c>
      <c r="IE5" s="46" t="s">
        <v>202</v>
      </c>
      <c r="IF5" s="46" t="s">
        <v>203</v>
      </c>
      <c r="IG5" s="46" t="s">
        <v>205</v>
      </c>
      <c r="IH5" s="46" t="s">
        <v>206</v>
      </c>
      <c r="II5" s="46" t="s">
        <v>207</v>
      </c>
      <c r="IJ5" s="46" t="s">
        <v>209</v>
      </c>
      <c r="IK5" s="46" t="s">
        <v>210</v>
      </c>
      <c r="IL5" s="47" t="s">
        <v>211</v>
      </c>
      <c r="IM5" s="45" t="s">
        <v>138</v>
      </c>
      <c r="IN5" s="46" t="s">
        <v>139</v>
      </c>
      <c r="IO5" s="46" t="s">
        <v>140</v>
      </c>
      <c r="IP5" s="46" t="s">
        <v>141</v>
      </c>
      <c r="IQ5" s="46" t="s">
        <v>143</v>
      </c>
      <c r="IR5" s="46" t="s">
        <v>144</v>
      </c>
      <c r="IS5" s="46" t="s">
        <v>145</v>
      </c>
      <c r="IT5" s="46" t="s">
        <v>146</v>
      </c>
      <c r="IU5" s="46" t="s">
        <v>148</v>
      </c>
      <c r="IV5" s="46" t="s">
        <v>149</v>
      </c>
      <c r="IW5" s="46" t="s">
        <v>150</v>
      </c>
      <c r="IX5" s="46" t="s">
        <v>154</v>
      </c>
      <c r="IY5" s="46" t="s">
        <v>155</v>
      </c>
      <c r="IZ5" s="46" t="s">
        <v>156</v>
      </c>
      <c r="JA5" s="46" t="s">
        <v>157</v>
      </c>
      <c r="JB5" s="46" t="s">
        <v>159</v>
      </c>
      <c r="JC5" s="46" t="s">
        <v>160</v>
      </c>
      <c r="JD5" s="46" t="s">
        <v>161</v>
      </c>
      <c r="JE5" s="46" t="s">
        <v>162</v>
      </c>
      <c r="JF5" s="46" t="s">
        <v>163</v>
      </c>
      <c r="JG5" s="46" t="s">
        <v>165</v>
      </c>
      <c r="JH5" s="46" t="s">
        <v>166</v>
      </c>
      <c r="JI5" s="46" t="s">
        <v>167</v>
      </c>
      <c r="JJ5" s="46" t="s">
        <v>169</v>
      </c>
      <c r="JK5" s="46" t="s">
        <v>170</v>
      </c>
      <c r="JL5" s="46" t="s">
        <v>171</v>
      </c>
      <c r="JM5" s="46" t="s">
        <v>173</v>
      </c>
      <c r="JN5" s="46" t="s">
        <v>174</v>
      </c>
      <c r="JO5" s="46" t="s">
        <v>175</v>
      </c>
      <c r="JP5" s="46" t="s">
        <v>177</v>
      </c>
      <c r="JQ5" s="46" t="s">
        <v>178</v>
      </c>
      <c r="JR5" s="46" t="s">
        <v>179</v>
      </c>
      <c r="JS5" s="46" t="s">
        <v>180</v>
      </c>
      <c r="JT5" s="46" t="s">
        <v>182</v>
      </c>
      <c r="JU5" s="46" t="s">
        <v>183</v>
      </c>
      <c r="JV5" s="46" t="s">
        <v>184</v>
      </c>
      <c r="JW5" s="46" t="s">
        <v>185</v>
      </c>
      <c r="JX5" s="46" t="s">
        <v>187</v>
      </c>
      <c r="JY5" s="46" t="s">
        <v>188</v>
      </c>
      <c r="JZ5" s="46" t="s">
        <v>189</v>
      </c>
      <c r="KA5" s="46" t="s">
        <v>190</v>
      </c>
      <c r="KB5" s="46" t="s">
        <v>192</v>
      </c>
      <c r="KC5" s="46" t="s">
        <v>193</v>
      </c>
      <c r="KD5" s="46" t="s">
        <v>194</v>
      </c>
      <c r="KE5" s="46" t="s">
        <v>196</v>
      </c>
      <c r="KF5" s="46" t="s">
        <v>197</v>
      </c>
      <c r="KG5" s="46" t="s">
        <v>198</v>
      </c>
      <c r="KH5" s="46" t="s">
        <v>199</v>
      </c>
      <c r="KI5" s="46" t="s">
        <v>201</v>
      </c>
      <c r="KJ5" s="46" t="s">
        <v>202</v>
      </c>
      <c r="KK5" s="46" t="s">
        <v>203</v>
      </c>
      <c r="KL5" s="46" t="s">
        <v>205</v>
      </c>
      <c r="KM5" s="46" t="s">
        <v>206</v>
      </c>
      <c r="KN5" s="46" t="s">
        <v>207</v>
      </c>
      <c r="KO5" s="46" t="s">
        <v>209</v>
      </c>
      <c r="KP5" s="46" t="s">
        <v>210</v>
      </c>
      <c r="KQ5" s="47" t="s">
        <v>211</v>
      </c>
      <c r="KR5" s="45" t="s">
        <v>138</v>
      </c>
      <c r="KS5" s="46" t="s">
        <v>139</v>
      </c>
      <c r="KT5" s="46" t="s">
        <v>140</v>
      </c>
      <c r="KU5" s="46" t="s">
        <v>141</v>
      </c>
      <c r="KV5" s="46" t="s">
        <v>143</v>
      </c>
      <c r="KW5" s="46" t="s">
        <v>144</v>
      </c>
      <c r="KX5" s="46" t="s">
        <v>145</v>
      </c>
      <c r="KY5" s="46" t="s">
        <v>146</v>
      </c>
      <c r="KZ5" s="46" t="s">
        <v>148</v>
      </c>
      <c r="LA5" s="46" t="s">
        <v>149</v>
      </c>
      <c r="LB5" s="46" t="s">
        <v>150</v>
      </c>
      <c r="LC5" s="46" t="s">
        <v>154</v>
      </c>
      <c r="LD5" s="46" t="s">
        <v>155</v>
      </c>
      <c r="LE5" s="46" t="s">
        <v>156</v>
      </c>
      <c r="LF5" s="46" t="s">
        <v>157</v>
      </c>
      <c r="LG5" s="46" t="s">
        <v>159</v>
      </c>
      <c r="LH5" s="46" t="s">
        <v>160</v>
      </c>
      <c r="LI5" s="46" t="s">
        <v>161</v>
      </c>
      <c r="LJ5" s="46" t="s">
        <v>162</v>
      </c>
      <c r="LK5" s="46" t="s">
        <v>163</v>
      </c>
      <c r="LL5" s="46" t="s">
        <v>165</v>
      </c>
      <c r="LM5" s="46" t="s">
        <v>166</v>
      </c>
      <c r="LN5" s="46" t="s">
        <v>167</v>
      </c>
      <c r="LO5" s="46" t="s">
        <v>169</v>
      </c>
      <c r="LP5" s="46" t="s">
        <v>170</v>
      </c>
      <c r="LQ5" s="46" t="s">
        <v>171</v>
      </c>
      <c r="LR5" s="46" t="s">
        <v>173</v>
      </c>
      <c r="LS5" s="46" t="s">
        <v>174</v>
      </c>
      <c r="LT5" s="46" t="s">
        <v>175</v>
      </c>
      <c r="LU5" s="46" t="s">
        <v>177</v>
      </c>
      <c r="LV5" s="46" t="s">
        <v>178</v>
      </c>
      <c r="LW5" s="46" t="s">
        <v>179</v>
      </c>
      <c r="LX5" s="46" t="s">
        <v>180</v>
      </c>
      <c r="LY5" s="46" t="s">
        <v>182</v>
      </c>
      <c r="LZ5" s="46" t="s">
        <v>183</v>
      </c>
      <c r="MA5" s="46" t="s">
        <v>184</v>
      </c>
      <c r="MB5" s="46" t="s">
        <v>185</v>
      </c>
      <c r="MC5" s="46" t="s">
        <v>187</v>
      </c>
      <c r="MD5" s="46" t="s">
        <v>188</v>
      </c>
      <c r="ME5" s="46" t="s">
        <v>189</v>
      </c>
      <c r="MF5" s="46" t="s">
        <v>190</v>
      </c>
      <c r="MG5" s="46" t="s">
        <v>192</v>
      </c>
      <c r="MH5" s="46" t="s">
        <v>193</v>
      </c>
      <c r="MI5" s="46" t="s">
        <v>194</v>
      </c>
      <c r="MJ5" s="46" t="s">
        <v>196</v>
      </c>
      <c r="MK5" s="46" t="s">
        <v>197</v>
      </c>
      <c r="ML5" s="46" t="s">
        <v>198</v>
      </c>
      <c r="MM5" s="46" t="s">
        <v>199</v>
      </c>
      <c r="MN5" s="46" t="s">
        <v>201</v>
      </c>
      <c r="MO5" s="46" t="s">
        <v>202</v>
      </c>
      <c r="MP5" s="46" t="s">
        <v>203</v>
      </c>
      <c r="MQ5" s="46" t="s">
        <v>205</v>
      </c>
      <c r="MR5" s="46" t="s">
        <v>206</v>
      </c>
      <c r="MS5" s="46" t="s">
        <v>207</v>
      </c>
      <c r="MT5" s="46" t="s">
        <v>209</v>
      </c>
      <c r="MU5" s="46" t="s">
        <v>210</v>
      </c>
      <c r="MV5" s="47" t="s">
        <v>211</v>
      </c>
      <c r="MX5" s="69" t="s">
        <v>8</v>
      </c>
    </row>
    <row r="6" spans="1:385" ht="44.25" customHeight="1" x14ac:dyDescent="0.25">
      <c r="A6" s="114" t="s">
        <v>14</v>
      </c>
      <c r="B6" s="115"/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7"/>
      <c r="P6" s="45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55"/>
      <c r="AC6" s="45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55"/>
      <c r="AP6" s="45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7"/>
      <c r="BC6" s="15"/>
      <c r="BD6" s="32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43"/>
      <c r="BW6" s="32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43"/>
      <c r="CP6" s="32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43"/>
      <c r="DI6" s="32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4"/>
      <c r="EB6" s="15"/>
      <c r="EC6" s="20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2"/>
      <c r="GH6" s="20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2"/>
      <c r="IM6" s="20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2"/>
      <c r="KR6" s="20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2"/>
      <c r="MX6" s="70"/>
    </row>
    <row r="7" spans="1:385" ht="50.25" customHeight="1" x14ac:dyDescent="0.25">
      <c r="A7" s="116" t="s">
        <v>15</v>
      </c>
      <c r="B7" s="73" t="s">
        <v>16</v>
      </c>
      <c r="C7" s="45" t="s">
        <v>212</v>
      </c>
      <c r="D7" s="46" t="s">
        <v>212</v>
      </c>
      <c r="E7" s="46"/>
      <c r="F7" s="46"/>
      <c r="G7" s="46" t="s">
        <v>212</v>
      </c>
      <c r="H7" s="46"/>
      <c r="I7" s="46" t="s">
        <v>212</v>
      </c>
      <c r="J7" s="46"/>
      <c r="K7" s="46" t="s">
        <v>212</v>
      </c>
      <c r="L7" s="46"/>
      <c r="M7" s="46"/>
      <c r="N7" s="46"/>
      <c r="O7" s="47"/>
      <c r="P7" s="45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7"/>
      <c r="AC7" s="45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55"/>
      <c r="AP7" s="45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7"/>
      <c r="BC7" s="15"/>
      <c r="BD7" s="32" t="s">
        <v>212</v>
      </c>
      <c r="BE7" s="33"/>
      <c r="BF7" s="33"/>
      <c r="BG7" s="33" t="s">
        <v>212</v>
      </c>
      <c r="BH7" s="33"/>
      <c r="BI7" s="33"/>
      <c r="BJ7" s="33"/>
      <c r="BK7" s="33"/>
      <c r="BL7" s="33"/>
      <c r="BM7" s="33"/>
      <c r="BN7" s="33" t="s">
        <v>212</v>
      </c>
      <c r="BO7" s="33"/>
      <c r="BP7" s="33"/>
      <c r="BQ7" s="33"/>
      <c r="BR7" s="33"/>
      <c r="BS7" s="33"/>
      <c r="BT7" s="33"/>
      <c r="BU7" s="33"/>
      <c r="BV7" s="43"/>
      <c r="BW7" s="32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43"/>
      <c r="CP7" s="32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43"/>
      <c r="DI7" s="32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4"/>
      <c r="EB7" s="15"/>
      <c r="EC7" s="20"/>
      <c r="ED7" s="21"/>
      <c r="EE7" s="21" t="s">
        <v>212</v>
      </c>
      <c r="EF7" s="21" t="s">
        <v>212</v>
      </c>
      <c r="EG7" s="21" t="s">
        <v>212</v>
      </c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 t="s">
        <v>212</v>
      </c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 t="s">
        <v>212</v>
      </c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2"/>
      <c r="GH7" s="20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2"/>
      <c r="IM7" s="20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2"/>
      <c r="KR7" s="20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2"/>
      <c r="MW7" s="1">
        <f>COUNTIF(C7:MV7,"учтена")</f>
        <v>13</v>
      </c>
      <c r="MX7" s="71"/>
    </row>
    <row r="8" spans="1:385" ht="47.25" customHeight="1" x14ac:dyDescent="0.25">
      <c r="A8" s="117"/>
      <c r="B8" s="73" t="s">
        <v>17</v>
      </c>
      <c r="C8" s="45" t="s">
        <v>212</v>
      </c>
      <c r="D8" s="46" t="s">
        <v>212</v>
      </c>
      <c r="E8" s="46"/>
      <c r="F8" s="46"/>
      <c r="G8" s="46" t="s">
        <v>212</v>
      </c>
      <c r="H8" s="46"/>
      <c r="I8" s="46" t="s">
        <v>212</v>
      </c>
      <c r="J8" s="46"/>
      <c r="K8" s="46" t="s">
        <v>212</v>
      </c>
      <c r="L8" s="46"/>
      <c r="M8" s="46"/>
      <c r="N8" s="46"/>
      <c r="O8" s="47"/>
      <c r="P8" s="45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7"/>
      <c r="AC8" s="45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55"/>
      <c r="AP8" s="45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7"/>
      <c r="BC8" s="15"/>
      <c r="BD8" s="32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43"/>
      <c r="BW8" s="32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43"/>
      <c r="CP8" s="32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43"/>
      <c r="DI8" s="32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4"/>
      <c r="EB8" s="15"/>
      <c r="EC8" s="20"/>
      <c r="ED8" s="21" t="s">
        <v>212</v>
      </c>
      <c r="EE8" s="21" t="s">
        <v>212</v>
      </c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 t="s">
        <v>212</v>
      </c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2"/>
      <c r="GH8" s="20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2"/>
      <c r="IM8" s="20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2"/>
      <c r="KR8" s="20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2"/>
      <c r="MW8" s="1">
        <f t="shared" ref="MW8:MW36" si="0">COUNTIF(C8:MV8,"учтена")</f>
        <v>8</v>
      </c>
      <c r="MX8" s="71"/>
    </row>
    <row r="9" spans="1:385" ht="38.25" customHeight="1" x14ac:dyDescent="0.25">
      <c r="A9" s="117"/>
      <c r="B9" s="73" t="s">
        <v>18</v>
      </c>
      <c r="C9" s="45"/>
      <c r="D9" s="46"/>
      <c r="E9" s="46" t="s">
        <v>212</v>
      </c>
      <c r="F9" s="46"/>
      <c r="G9" s="46" t="s">
        <v>212</v>
      </c>
      <c r="H9" s="46"/>
      <c r="I9" s="46" t="s">
        <v>212</v>
      </c>
      <c r="J9" s="46"/>
      <c r="K9" s="46" t="s">
        <v>212</v>
      </c>
      <c r="L9" s="46" t="s">
        <v>212</v>
      </c>
      <c r="M9" s="46"/>
      <c r="N9" s="46"/>
      <c r="O9" s="47"/>
      <c r="P9" s="45"/>
      <c r="Q9" s="46"/>
      <c r="R9" s="46" t="s">
        <v>212</v>
      </c>
      <c r="S9" s="46"/>
      <c r="T9" s="46" t="s">
        <v>212</v>
      </c>
      <c r="U9" s="46"/>
      <c r="V9" s="46" t="s">
        <v>212</v>
      </c>
      <c r="W9" s="46"/>
      <c r="X9" s="46" t="s">
        <v>212</v>
      </c>
      <c r="Y9" s="46" t="s">
        <v>212</v>
      </c>
      <c r="Z9" s="46"/>
      <c r="AA9" s="46"/>
      <c r="AB9" s="47"/>
      <c r="AC9" s="45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55"/>
      <c r="AP9" s="45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7"/>
      <c r="BC9" s="15"/>
      <c r="BD9" s="32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 t="s">
        <v>212</v>
      </c>
      <c r="BP9" s="33"/>
      <c r="BQ9" s="33"/>
      <c r="BR9" s="33"/>
      <c r="BS9" s="33"/>
      <c r="BT9" s="33"/>
      <c r="BU9" s="33"/>
      <c r="BV9" s="43"/>
      <c r="BW9" s="32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43"/>
      <c r="CP9" s="32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43"/>
      <c r="DI9" s="32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4"/>
      <c r="EB9" s="15"/>
      <c r="EC9" s="20"/>
      <c r="ED9" s="21"/>
      <c r="EE9" s="21"/>
      <c r="EF9" s="21"/>
      <c r="EG9" s="21"/>
      <c r="EH9" s="21" t="s">
        <v>212</v>
      </c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2"/>
      <c r="GH9" s="20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2"/>
      <c r="IM9" s="20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 t="s">
        <v>212</v>
      </c>
      <c r="JJ9" s="21"/>
      <c r="JK9" s="21"/>
      <c r="JL9" s="21" t="s">
        <v>212</v>
      </c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2"/>
      <c r="KR9" s="20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2"/>
      <c r="MW9" s="1">
        <f t="shared" si="0"/>
        <v>14</v>
      </c>
      <c r="MX9" s="71"/>
    </row>
    <row r="10" spans="1:385" ht="44.25" customHeight="1" x14ac:dyDescent="0.25">
      <c r="A10" s="118"/>
      <c r="B10" s="74" t="s">
        <v>19</v>
      </c>
      <c r="C10" s="45" t="s">
        <v>212</v>
      </c>
      <c r="D10" s="46" t="s">
        <v>212</v>
      </c>
      <c r="E10" s="46" t="s">
        <v>212</v>
      </c>
      <c r="F10" s="46"/>
      <c r="G10" s="46" t="s">
        <v>212</v>
      </c>
      <c r="H10" s="46"/>
      <c r="I10" s="46" t="s">
        <v>212</v>
      </c>
      <c r="J10" s="46"/>
      <c r="K10" s="46" t="s">
        <v>212</v>
      </c>
      <c r="L10" s="46"/>
      <c r="M10" s="46"/>
      <c r="N10" s="46"/>
      <c r="O10" s="47"/>
      <c r="P10" s="45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7"/>
      <c r="AC10" s="45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55"/>
      <c r="AP10" s="45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7"/>
      <c r="BC10" s="15"/>
      <c r="BD10" s="32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43"/>
      <c r="BW10" s="32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43"/>
      <c r="CP10" s="32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43"/>
      <c r="DI10" s="32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4"/>
      <c r="EB10" s="15"/>
      <c r="EC10" s="20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 t="s">
        <v>212</v>
      </c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2"/>
      <c r="GH10" s="20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2"/>
      <c r="IM10" s="20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2"/>
      <c r="KR10" s="20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2"/>
      <c r="MW10" s="1">
        <f t="shared" si="0"/>
        <v>7</v>
      </c>
      <c r="MX10" s="71"/>
    </row>
    <row r="11" spans="1:385" ht="40.5" customHeight="1" x14ac:dyDescent="0.25">
      <c r="A11" s="116" t="s">
        <v>20</v>
      </c>
      <c r="B11" s="74" t="s">
        <v>21</v>
      </c>
      <c r="C11" s="45"/>
      <c r="D11" s="46"/>
      <c r="E11" s="46"/>
      <c r="F11" s="46"/>
      <c r="G11" s="46" t="s">
        <v>212</v>
      </c>
      <c r="H11" s="46"/>
      <c r="I11" s="46" t="s">
        <v>212</v>
      </c>
      <c r="J11" s="46"/>
      <c r="K11" s="46" t="s">
        <v>212</v>
      </c>
      <c r="L11" s="46"/>
      <c r="M11" s="46"/>
      <c r="N11" s="46"/>
      <c r="O11" s="47"/>
      <c r="P11" s="45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7"/>
      <c r="AC11" s="45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55"/>
      <c r="AP11" s="45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7"/>
      <c r="BC11" s="15"/>
      <c r="BD11" s="32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43"/>
      <c r="BW11" s="32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43"/>
      <c r="CP11" s="32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43"/>
      <c r="DI11" s="32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4"/>
      <c r="EB11" s="15"/>
      <c r="EC11" s="20"/>
      <c r="ED11" s="21" t="s">
        <v>212</v>
      </c>
      <c r="EE11" s="21"/>
      <c r="EF11" s="21" t="s">
        <v>212</v>
      </c>
      <c r="EG11" s="21" t="s">
        <v>212</v>
      </c>
      <c r="EH11" s="21"/>
      <c r="EI11" s="21"/>
      <c r="EJ11" s="21"/>
      <c r="EK11" s="21"/>
      <c r="EL11" s="21"/>
      <c r="EM11" s="21"/>
      <c r="EN11" s="21" t="s">
        <v>212</v>
      </c>
      <c r="EO11" s="21" t="s">
        <v>212</v>
      </c>
      <c r="EP11" s="21"/>
      <c r="EQ11" s="21"/>
      <c r="ER11" s="21"/>
      <c r="ES11" s="21"/>
      <c r="ET11" s="21"/>
      <c r="EU11" s="21"/>
      <c r="EV11" s="21"/>
      <c r="EW11" s="21" t="s">
        <v>212</v>
      </c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 t="s">
        <v>212</v>
      </c>
      <c r="FK11" s="21"/>
      <c r="FL11" s="21" t="s">
        <v>212</v>
      </c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2"/>
      <c r="GH11" s="20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2"/>
      <c r="IM11" s="20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2"/>
      <c r="KR11" s="20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2"/>
      <c r="MW11" s="1">
        <f t="shared" si="0"/>
        <v>11</v>
      </c>
      <c r="MX11" s="71"/>
    </row>
    <row r="12" spans="1:385" ht="36" customHeight="1" x14ac:dyDescent="0.25">
      <c r="A12" s="117"/>
      <c r="B12" s="74" t="s">
        <v>22</v>
      </c>
      <c r="C12" s="45"/>
      <c r="D12" s="46" t="s">
        <v>212</v>
      </c>
      <c r="E12" s="46" t="s">
        <v>212</v>
      </c>
      <c r="F12" s="46"/>
      <c r="G12" s="46" t="s">
        <v>212</v>
      </c>
      <c r="H12" s="46"/>
      <c r="I12" s="46" t="s">
        <v>212</v>
      </c>
      <c r="J12" s="46"/>
      <c r="K12" s="46" t="s">
        <v>212</v>
      </c>
      <c r="L12" s="46"/>
      <c r="M12" s="46"/>
      <c r="N12" s="46"/>
      <c r="O12" s="47"/>
      <c r="P12" s="45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7"/>
      <c r="AC12" s="45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55"/>
      <c r="AP12" s="45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7"/>
      <c r="BC12" s="15"/>
      <c r="BD12" s="32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43"/>
      <c r="BW12" s="32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43"/>
      <c r="CP12" s="32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43"/>
      <c r="DI12" s="32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4"/>
      <c r="EB12" s="15"/>
      <c r="EC12" s="20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2"/>
      <c r="GH12" s="20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2"/>
      <c r="IM12" s="20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2"/>
      <c r="KR12" s="20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2"/>
      <c r="MW12" s="1">
        <f t="shared" si="0"/>
        <v>5</v>
      </c>
      <c r="MX12" s="71"/>
    </row>
    <row r="13" spans="1:385" ht="30" customHeight="1" x14ac:dyDescent="0.25">
      <c r="A13" s="118"/>
      <c r="B13" s="74" t="s">
        <v>23</v>
      </c>
      <c r="C13" s="45"/>
      <c r="D13" s="46"/>
      <c r="E13" s="46" t="s">
        <v>212</v>
      </c>
      <c r="F13" s="46"/>
      <c r="G13" s="46" t="s">
        <v>212</v>
      </c>
      <c r="H13" s="46"/>
      <c r="I13" s="46" t="s">
        <v>212</v>
      </c>
      <c r="J13" s="46"/>
      <c r="K13" s="46" t="s">
        <v>212</v>
      </c>
      <c r="L13" s="46" t="s">
        <v>212</v>
      </c>
      <c r="M13" s="46"/>
      <c r="N13" s="46"/>
      <c r="O13" s="47"/>
      <c r="P13" s="45"/>
      <c r="Q13" s="46"/>
      <c r="R13" s="46" t="s">
        <v>212</v>
      </c>
      <c r="S13" s="46"/>
      <c r="T13" s="46" t="s">
        <v>212</v>
      </c>
      <c r="U13" s="46"/>
      <c r="V13" s="46" t="s">
        <v>212</v>
      </c>
      <c r="W13" s="46"/>
      <c r="X13" s="46" t="s">
        <v>212</v>
      </c>
      <c r="Y13" s="46" t="s">
        <v>212</v>
      </c>
      <c r="Z13" s="46"/>
      <c r="AA13" s="46"/>
      <c r="AB13" s="47"/>
      <c r="AC13" s="45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55"/>
      <c r="AP13" s="45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7"/>
      <c r="BC13" s="15"/>
      <c r="BD13" s="32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43"/>
      <c r="BW13" s="32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43"/>
      <c r="CP13" s="32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43"/>
      <c r="DI13" s="32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4"/>
      <c r="EB13" s="15"/>
      <c r="EC13" s="20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2"/>
      <c r="GH13" s="20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2"/>
      <c r="IM13" s="20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 t="s">
        <v>212</v>
      </c>
      <c r="JJ13" s="21"/>
      <c r="JK13" s="21"/>
      <c r="JL13" s="21" t="s">
        <v>212</v>
      </c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2"/>
      <c r="KR13" s="20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2"/>
      <c r="MW13" s="1">
        <f t="shared" si="0"/>
        <v>12</v>
      </c>
      <c r="MX13" s="71"/>
    </row>
    <row r="14" spans="1:385" ht="31.5" customHeight="1" x14ac:dyDescent="0.25">
      <c r="A14" s="116" t="s">
        <v>24</v>
      </c>
      <c r="B14" s="74" t="s">
        <v>25</v>
      </c>
      <c r="C14" s="45" t="s">
        <v>212</v>
      </c>
      <c r="D14" s="46"/>
      <c r="E14" s="46"/>
      <c r="F14" s="46"/>
      <c r="G14" s="46" t="s">
        <v>212</v>
      </c>
      <c r="H14" s="46"/>
      <c r="I14" s="46" t="s">
        <v>212</v>
      </c>
      <c r="J14" s="46"/>
      <c r="K14" s="46" t="s">
        <v>212</v>
      </c>
      <c r="L14" s="46"/>
      <c r="M14" s="46"/>
      <c r="N14" s="46"/>
      <c r="O14" s="47"/>
      <c r="P14" s="45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7"/>
      <c r="AC14" s="45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55"/>
      <c r="AP14" s="45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7"/>
      <c r="BC14" s="15"/>
      <c r="BD14" s="32" t="s">
        <v>212</v>
      </c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43"/>
      <c r="BW14" s="32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43"/>
      <c r="CP14" s="32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43"/>
      <c r="DI14" s="32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4"/>
      <c r="EB14" s="15"/>
      <c r="EC14" s="20" t="s">
        <v>212</v>
      </c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2"/>
      <c r="GH14" s="20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2"/>
      <c r="IM14" s="20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2"/>
      <c r="KR14" s="20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2"/>
      <c r="MW14" s="1">
        <f t="shared" si="0"/>
        <v>6</v>
      </c>
      <c r="MX14" s="71"/>
    </row>
    <row r="15" spans="1:385" ht="37.5" customHeight="1" x14ac:dyDescent="0.25">
      <c r="A15" s="117"/>
      <c r="B15" s="74" t="s">
        <v>26</v>
      </c>
      <c r="C15" s="45"/>
      <c r="D15" s="46"/>
      <c r="E15" s="46"/>
      <c r="F15" s="46"/>
      <c r="G15" s="46" t="s">
        <v>212</v>
      </c>
      <c r="H15" s="46"/>
      <c r="I15" s="46" t="s">
        <v>212</v>
      </c>
      <c r="J15" s="46"/>
      <c r="K15" s="46" t="s">
        <v>212</v>
      </c>
      <c r="L15" s="46"/>
      <c r="M15" s="46"/>
      <c r="N15" s="46"/>
      <c r="O15" s="47"/>
      <c r="P15" s="45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7"/>
      <c r="AC15" s="45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55"/>
      <c r="AP15" s="45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7"/>
      <c r="BC15" s="15"/>
      <c r="BD15" s="32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43"/>
      <c r="BW15" s="32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43"/>
      <c r="CP15" s="32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43"/>
      <c r="DI15" s="32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4"/>
      <c r="EB15" s="15"/>
      <c r="EC15" s="20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 t="s">
        <v>212</v>
      </c>
      <c r="EQ15" s="21" t="s">
        <v>212</v>
      </c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2"/>
      <c r="GH15" s="20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2"/>
      <c r="IM15" s="20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2"/>
      <c r="KR15" s="20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2"/>
      <c r="MW15" s="1">
        <f t="shared" si="0"/>
        <v>5</v>
      </c>
      <c r="MX15" s="71"/>
    </row>
    <row r="16" spans="1:385" ht="33.75" customHeight="1" x14ac:dyDescent="0.25">
      <c r="A16" s="117"/>
      <c r="B16" s="74" t="s">
        <v>27</v>
      </c>
      <c r="C16" s="45"/>
      <c r="D16" s="46"/>
      <c r="E16" s="46"/>
      <c r="F16" s="46"/>
      <c r="G16" s="46"/>
      <c r="H16" s="46"/>
      <c r="I16" s="46" t="s">
        <v>212</v>
      </c>
      <c r="J16" s="46"/>
      <c r="K16" s="46" t="s">
        <v>212</v>
      </c>
      <c r="L16" s="46"/>
      <c r="M16" s="46"/>
      <c r="N16" s="46"/>
      <c r="O16" s="47"/>
      <c r="P16" s="45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7"/>
      <c r="AC16" s="45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55"/>
      <c r="AP16" s="45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7"/>
      <c r="BC16" s="15"/>
      <c r="BD16" s="32"/>
      <c r="BE16" s="33"/>
      <c r="BF16" s="33" t="s">
        <v>212</v>
      </c>
      <c r="BG16" s="33"/>
      <c r="BH16" s="33"/>
      <c r="BI16" s="33"/>
      <c r="BJ16" s="33"/>
      <c r="BK16" s="33"/>
      <c r="BL16" s="33"/>
      <c r="BM16" s="33"/>
      <c r="BN16" s="33"/>
      <c r="BO16" s="33"/>
      <c r="BP16" s="33" t="s">
        <v>212</v>
      </c>
      <c r="BQ16" s="33"/>
      <c r="BR16" s="33"/>
      <c r="BS16" s="33"/>
      <c r="BT16" s="33"/>
      <c r="BU16" s="33" t="s">
        <v>212</v>
      </c>
      <c r="BV16" s="43"/>
      <c r="BW16" s="32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43"/>
      <c r="CP16" s="32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43"/>
      <c r="DI16" s="32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4"/>
      <c r="EB16" s="15"/>
      <c r="EC16" s="20"/>
      <c r="ED16" s="21"/>
      <c r="EE16" s="21"/>
      <c r="EF16" s="21"/>
      <c r="EG16" s="21"/>
      <c r="EH16" s="21"/>
      <c r="EI16" s="21"/>
      <c r="EJ16" s="21" t="s">
        <v>212</v>
      </c>
      <c r="EK16" s="21"/>
      <c r="EL16" s="21"/>
      <c r="EM16" s="21"/>
      <c r="EN16" s="21"/>
      <c r="EO16" s="21"/>
      <c r="EP16" s="21"/>
      <c r="EQ16" s="21"/>
      <c r="ER16" s="21" t="s">
        <v>212</v>
      </c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 t="s">
        <v>212</v>
      </c>
      <c r="FO16" s="21"/>
      <c r="FP16" s="21"/>
      <c r="FQ16" s="21"/>
      <c r="FR16" s="21" t="s">
        <v>212</v>
      </c>
      <c r="FS16" s="21" t="s">
        <v>212</v>
      </c>
      <c r="FT16" s="21"/>
      <c r="FU16" s="21"/>
      <c r="FV16" s="21"/>
      <c r="FW16" s="21"/>
      <c r="FX16" s="21"/>
      <c r="FY16" s="21"/>
      <c r="FZ16" s="21" t="s">
        <v>212</v>
      </c>
      <c r="GA16" s="21"/>
      <c r="GB16" s="21"/>
      <c r="GC16" s="21"/>
      <c r="GD16" s="21"/>
      <c r="GE16" s="21"/>
      <c r="GF16" s="21"/>
      <c r="GG16" s="22"/>
      <c r="GH16" s="20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2"/>
      <c r="IM16" s="20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2"/>
      <c r="KR16" s="20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2"/>
      <c r="MW16" s="1">
        <f t="shared" si="0"/>
        <v>11</v>
      </c>
      <c r="MX16" s="71"/>
    </row>
    <row r="17" spans="1:362" ht="34.5" customHeight="1" x14ac:dyDescent="0.25">
      <c r="A17" s="117"/>
      <c r="B17" s="74" t="s">
        <v>28</v>
      </c>
      <c r="C17" s="45"/>
      <c r="D17" s="46"/>
      <c r="E17" s="46"/>
      <c r="F17" s="46"/>
      <c r="G17" s="46"/>
      <c r="H17" s="46"/>
      <c r="I17" s="46" t="s">
        <v>212</v>
      </c>
      <c r="J17" s="46"/>
      <c r="K17" s="46" t="s">
        <v>212</v>
      </c>
      <c r="L17" s="46"/>
      <c r="M17" s="46"/>
      <c r="N17" s="46" t="s">
        <v>212</v>
      </c>
      <c r="O17" s="47"/>
      <c r="P17" s="45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7"/>
      <c r="AC17" s="45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55"/>
      <c r="AP17" s="45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7"/>
      <c r="BC17" s="15"/>
      <c r="BD17" s="32"/>
      <c r="BE17" s="33"/>
      <c r="BF17" s="33" t="s">
        <v>212</v>
      </c>
      <c r="BG17" s="33"/>
      <c r="BH17" s="33"/>
      <c r="BI17" s="33"/>
      <c r="BJ17" s="33"/>
      <c r="BK17" s="33"/>
      <c r="BL17" s="33"/>
      <c r="BM17" s="33"/>
      <c r="BN17" s="33"/>
      <c r="BO17" s="33"/>
      <c r="BP17" s="33" t="s">
        <v>212</v>
      </c>
      <c r="BQ17" s="33"/>
      <c r="BR17" s="33"/>
      <c r="BS17" s="33"/>
      <c r="BT17" s="33"/>
      <c r="BU17" s="33" t="s">
        <v>212</v>
      </c>
      <c r="BV17" s="43"/>
      <c r="BW17" s="32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43"/>
      <c r="CP17" s="32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43"/>
      <c r="DI17" s="32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4"/>
      <c r="EB17" s="15"/>
      <c r="EC17" s="20"/>
      <c r="ED17" s="21"/>
      <c r="EE17" s="21"/>
      <c r="EF17" s="21"/>
      <c r="EG17" s="21"/>
      <c r="EH17" s="21"/>
      <c r="EI17" s="21"/>
      <c r="EJ17" s="21" t="s">
        <v>212</v>
      </c>
      <c r="EK17" s="21"/>
      <c r="EL17" s="21"/>
      <c r="EM17" s="21"/>
      <c r="EN17" s="21"/>
      <c r="EO17" s="21"/>
      <c r="EP17" s="21"/>
      <c r="EQ17" s="21"/>
      <c r="ER17" s="21" t="s">
        <v>212</v>
      </c>
      <c r="ES17" s="21"/>
      <c r="ET17" s="21"/>
      <c r="EU17" s="21"/>
      <c r="EV17" s="21"/>
      <c r="EW17" s="21"/>
      <c r="EX17" s="21" t="s">
        <v>212</v>
      </c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 t="s">
        <v>212</v>
      </c>
      <c r="FO17" s="21"/>
      <c r="FP17" s="21"/>
      <c r="FQ17" s="21"/>
      <c r="FR17" s="21" t="s">
        <v>212</v>
      </c>
      <c r="FS17" s="21" t="s">
        <v>212</v>
      </c>
      <c r="FT17" s="21"/>
      <c r="FU17" s="21"/>
      <c r="FV17" s="21"/>
      <c r="FW17" s="21"/>
      <c r="FX17" s="21"/>
      <c r="FY17" s="21"/>
      <c r="FZ17" s="21" t="s">
        <v>212</v>
      </c>
      <c r="GA17" s="21"/>
      <c r="GB17" s="21"/>
      <c r="GC17" s="21"/>
      <c r="GD17" s="21"/>
      <c r="GE17" s="21"/>
      <c r="GF17" s="21"/>
      <c r="GG17" s="22"/>
      <c r="GH17" s="20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2"/>
      <c r="IM17" s="20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2"/>
      <c r="KR17" s="20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2"/>
      <c r="MW17" s="1">
        <f t="shared" si="0"/>
        <v>13</v>
      </c>
      <c r="MX17" s="71"/>
    </row>
    <row r="18" spans="1:362" ht="42" customHeight="1" x14ac:dyDescent="0.25">
      <c r="A18" s="117"/>
      <c r="B18" s="74" t="s">
        <v>29</v>
      </c>
      <c r="C18" s="45"/>
      <c r="D18" s="46" t="s">
        <v>212</v>
      </c>
      <c r="E18" s="46" t="s">
        <v>212</v>
      </c>
      <c r="F18" s="46"/>
      <c r="G18" s="46"/>
      <c r="H18" s="46"/>
      <c r="I18" s="46" t="s">
        <v>212</v>
      </c>
      <c r="J18" s="46"/>
      <c r="K18" s="46" t="s">
        <v>212</v>
      </c>
      <c r="L18" s="46" t="s">
        <v>212</v>
      </c>
      <c r="M18" s="46"/>
      <c r="N18" s="46"/>
      <c r="O18" s="47"/>
      <c r="P18" s="45"/>
      <c r="Q18" s="46" t="s">
        <v>212</v>
      </c>
      <c r="R18" s="46" t="s">
        <v>212</v>
      </c>
      <c r="S18" s="46"/>
      <c r="T18" s="46"/>
      <c r="U18" s="46"/>
      <c r="V18" s="46" t="s">
        <v>212</v>
      </c>
      <c r="W18" s="46"/>
      <c r="X18" s="46" t="s">
        <v>212</v>
      </c>
      <c r="Y18" s="46" t="s">
        <v>212</v>
      </c>
      <c r="Z18" s="46"/>
      <c r="AA18" s="46"/>
      <c r="AB18" s="47"/>
      <c r="AC18" s="45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55"/>
      <c r="AP18" s="45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7"/>
      <c r="BC18" s="15"/>
      <c r="BD18" s="32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43"/>
      <c r="BW18" s="32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43" t="s">
        <v>212</v>
      </c>
      <c r="CP18" s="32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43"/>
      <c r="DI18" s="32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4"/>
      <c r="EB18" s="15"/>
      <c r="EC18" s="20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 t="s">
        <v>212</v>
      </c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2"/>
      <c r="GH18" s="20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 t="s">
        <v>212</v>
      </c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2"/>
      <c r="IM18" s="20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2"/>
      <c r="KR18" s="20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2"/>
      <c r="MW18" s="1">
        <f t="shared" si="0"/>
        <v>13</v>
      </c>
      <c r="MX18" s="71"/>
    </row>
    <row r="19" spans="1:362" ht="42" customHeight="1" thickBot="1" x14ac:dyDescent="0.3">
      <c r="A19" s="119"/>
      <c r="B19" s="75" t="s">
        <v>30</v>
      </c>
      <c r="C19" s="48"/>
      <c r="D19" s="49" t="s">
        <v>212</v>
      </c>
      <c r="E19" s="49" t="s">
        <v>212</v>
      </c>
      <c r="F19" s="49"/>
      <c r="G19" s="49" t="s">
        <v>212</v>
      </c>
      <c r="H19" s="49"/>
      <c r="I19" s="49" t="s">
        <v>212</v>
      </c>
      <c r="J19" s="49"/>
      <c r="K19" s="49" t="s">
        <v>212</v>
      </c>
      <c r="L19" s="49"/>
      <c r="M19" s="49"/>
      <c r="N19" s="49"/>
      <c r="O19" s="50"/>
      <c r="P19" s="48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50"/>
      <c r="AC19" s="48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56"/>
      <c r="AP19" s="48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50"/>
      <c r="BC19" s="15"/>
      <c r="BD19" s="35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44"/>
      <c r="BW19" s="35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44"/>
      <c r="CP19" s="35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44"/>
      <c r="DI19" s="35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7"/>
      <c r="EB19" s="15"/>
      <c r="EC19" s="63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 t="s">
        <v>212</v>
      </c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5"/>
      <c r="GH19" s="63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5"/>
      <c r="IM19" s="63"/>
      <c r="IN19" s="64"/>
      <c r="IO19" s="64"/>
      <c r="IP19" s="64"/>
      <c r="IQ19" s="64"/>
      <c r="IR19" s="64"/>
      <c r="IS19" s="64"/>
      <c r="IT19" s="64"/>
      <c r="IU19" s="64"/>
      <c r="IV19" s="64"/>
      <c r="IW19" s="64"/>
      <c r="IX19" s="64"/>
      <c r="IY19" s="64"/>
      <c r="IZ19" s="64"/>
      <c r="JA19" s="64"/>
      <c r="JB19" s="64"/>
      <c r="JC19" s="64"/>
      <c r="JD19" s="64"/>
      <c r="JE19" s="64"/>
      <c r="JF19" s="64"/>
      <c r="JG19" s="64"/>
      <c r="JH19" s="64"/>
      <c r="JI19" s="64"/>
      <c r="JJ19" s="64"/>
      <c r="JK19" s="64"/>
      <c r="JL19" s="64"/>
      <c r="JM19" s="64"/>
      <c r="JN19" s="64"/>
      <c r="JO19" s="64"/>
      <c r="JP19" s="64"/>
      <c r="JQ19" s="64"/>
      <c r="JR19" s="64"/>
      <c r="JS19" s="64"/>
      <c r="JT19" s="64"/>
      <c r="JU19" s="64"/>
      <c r="JV19" s="64"/>
      <c r="JW19" s="64"/>
      <c r="JX19" s="64"/>
      <c r="JY19" s="64"/>
      <c r="JZ19" s="64"/>
      <c r="KA19" s="64"/>
      <c r="KB19" s="64"/>
      <c r="KC19" s="64"/>
      <c r="KD19" s="64"/>
      <c r="KE19" s="64"/>
      <c r="KF19" s="64"/>
      <c r="KG19" s="64"/>
      <c r="KH19" s="64"/>
      <c r="KI19" s="64"/>
      <c r="KJ19" s="64"/>
      <c r="KK19" s="64"/>
      <c r="KL19" s="64"/>
      <c r="KM19" s="64"/>
      <c r="KN19" s="64"/>
      <c r="KO19" s="64"/>
      <c r="KP19" s="64"/>
      <c r="KQ19" s="65"/>
      <c r="KR19" s="63"/>
      <c r="KS19" s="64"/>
      <c r="KT19" s="64"/>
      <c r="KU19" s="64"/>
      <c r="KV19" s="64"/>
      <c r="KW19" s="64"/>
      <c r="KX19" s="64"/>
      <c r="KY19" s="64"/>
      <c r="KZ19" s="64"/>
      <c r="LA19" s="64"/>
      <c r="LB19" s="64"/>
      <c r="LC19" s="64"/>
      <c r="LD19" s="64"/>
      <c r="LE19" s="64"/>
      <c r="LF19" s="64"/>
      <c r="LG19" s="64"/>
      <c r="LH19" s="64"/>
      <c r="LI19" s="64"/>
      <c r="LJ19" s="64"/>
      <c r="LK19" s="64"/>
      <c r="LL19" s="64"/>
      <c r="LM19" s="64"/>
      <c r="LN19" s="64"/>
      <c r="LO19" s="64"/>
      <c r="LP19" s="64"/>
      <c r="LQ19" s="64"/>
      <c r="LR19" s="64"/>
      <c r="LS19" s="64"/>
      <c r="LT19" s="64"/>
      <c r="LU19" s="64"/>
      <c r="LV19" s="64"/>
      <c r="LW19" s="64"/>
      <c r="LX19" s="64"/>
      <c r="LY19" s="64"/>
      <c r="LZ19" s="64"/>
      <c r="MA19" s="64"/>
      <c r="MB19" s="64"/>
      <c r="MC19" s="64"/>
      <c r="MD19" s="64"/>
      <c r="ME19" s="64"/>
      <c r="MF19" s="64"/>
      <c r="MG19" s="64"/>
      <c r="MH19" s="64"/>
      <c r="MI19" s="64"/>
      <c r="MJ19" s="64"/>
      <c r="MK19" s="64"/>
      <c r="ML19" s="64"/>
      <c r="MM19" s="64"/>
      <c r="MN19" s="64"/>
      <c r="MO19" s="64"/>
      <c r="MP19" s="64"/>
      <c r="MQ19" s="64"/>
      <c r="MR19" s="64"/>
      <c r="MS19" s="64"/>
      <c r="MT19" s="64"/>
      <c r="MU19" s="64"/>
      <c r="MV19" s="65"/>
      <c r="MW19" s="1">
        <f t="shared" si="0"/>
        <v>6</v>
      </c>
      <c r="MX19" s="72">
        <f>(COUNTIF(MW7:MW19, "0")*100)/COUNTA(MW7:MW19)</f>
        <v>0</v>
      </c>
    </row>
    <row r="20" spans="1:362" s="9" customFormat="1" ht="13.5" customHeight="1" thickBot="1" x14ac:dyDescent="0.3">
      <c r="A20" s="29"/>
      <c r="B20" s="29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X20" s="28"/>
    </row>
    <row r="21" spans="1:362" ht="49.5" customHeight="1" x14ac:dyDescent="0.25">
      <c r="A21" s="120" t="s">
        <v>31</v>
      </c>
      <c r="B21" s="105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7"/>
      <c r="P21" s="52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7"/>
      <c r="AC21" s="52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7"/>
      <c r="AP21" s="52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4"/>
      <c r="BC21" s="15"/>
      <c r="BD21" s="38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51"/>
      <c r="BW21" s="38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51"/>
      <c r="CP21" s="38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51"/>
      <c r="DI21" s="38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40"/>
      <c r="EB21" s="15"/>
      <c r="EC21" s="66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8"/>
      <c r="GH21" s="66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8"/>
      <c r="IM21" s="66"/>
      <c r="IN21" s="67"/>
      <c r="IO21" s="67"/>
      <c r="IP21" s="67"/>
      <c r="IQ21" s="67"/>
      <c r="IR21" s="67"/>
      <c r="IS21" s="67"/>
      <c r="IT21" s="67"/>
      <c r="IU21" s="67"/>
      <c r="IV21" s="67"/>
      <c r="IW21" s="67"/>
      <c r="IX21" s="67"/>
      <c r="IY21" s="67"/>
      <c r="IZ21" s="67"/>
      <c r="JA21" s="67"/>
      <c r="JB21" s="67"/>
      <c r="JC21" s="67"/>
      <c r="JD21" s="67"/>
      <c r="JE21" s="67"/>
      <c r="JF21" s="67"/>
      <c r="JG21" s="67"/>
      <c r="JH21" s="67"/>
      <c r="JI21" s="67"/>
      <c r="JJ21" s="67"/>
      <c r="JK21" s="67"/>
      <c r="JL21" s="67"/>
      <c r="JM21" s="67"/>
      <c r="JN21" s="67"/>
      <c r="JO21" s="67"/>
      <c r="JP21" s="67"/>
      <c r="JQ21" s="67"/>
      <c r="JR21" s="67"/>
      <c r="JS21" s="67"/>
      <c r="JT21" s="67"/>
      <c r="JU21" s="67"/>
      <c r="JV21" s="67"/>
      <c r="JW21" s="67"/>
      <c r="JX21" s="67"/>
      <c r="JY21" s="67"/>
      <c r="JZ21" s="67"/>
      <c r="KA21" s="67"/>
      <c r="KB21" s="67"/>
      <c r="KC21" s="67"/>
      <c r="KD21" s="67"/>
      <c r="KE21" s="67"/>
      <c r="KF21" s="67"/>
      <c r="KG21" s="67"/>
      <c r="KH21" s="67"/>
      <c r="KI21" s="67"/>
      <c r="KJ21" s="67"/>
      <c r="KK21" s="67"/>
      <c r="KL21" s="67"/>
      <c r="KM21" s="67"/>
      <c r="KN21" s="67"/>
      <c r="KO21" s="67"/>
      <c r="KP21" s="67"/>
      <c r="KQ21" s="68"/>
      <c r="KR21" s="66"/>
      <c r="KS21" s="67"/>
      <c r="KT21" s="67"/>
      <c r="KU21" s="67"/>
      <c r="KV21" s="67"/>
      <c r="KW21" s="67"/>
      <c r="KX21" s="67"/>
      <c r="KY21" s="67"/>
      <c r="KZ21" s="67"/>
      <c r="LA21" s="67"/>
      <c r="LB21" s="67"/>
      <c r="LC21" s="67"/>
      <c r="LD21" s="67"/>
      <c r="LE21" s="67"/>
      <c r="LF21" s="67"/>
      <c r="LG21" s="67"/>
      <c r="LH21" s="67"/>
      <c r="LI21" s="67"/>
      <c r="LJ21" s="67"/>
      <c r="LK21" s="67"/>
      <c r="LL21" s="67"/>
      <c r="LM21" s="67"/>
      <c r="LN21" s="67"/>
      <c r="LO21" s="67"/>
      <c r="LP21" s="67"/>
      <c r="LQ21" s="67"/>
      <c r="LR21" s="67"/>
      <c r="LS21" s="67"/>
      <c r="LT21" s="67"/>
      <c r="LU21" s="67"/>
      <c r="LV21" s="67"/>
      <c r="LW21" s="67"/>
      <c r="LX21" s="67"/>
      <c r="LY21" s="67"/>
      <c r="LZ21" s="67"/>
      <c r="MA21" s="67"/>
      <c r="MB21" s="67"/>
      <c r="MC21" s="67"/>
      <c r="MD21" s="67"/>
      <c r="ME21" s="67"/>
      <c r="MF21" s="67"/>
      <c r="MG21" s="67"/>
      <c r="MH21" s="67"/>
      <c r="MI21" s="67"/>
      <c r="MJ21" s="67"/>
      <c r="MK21" s="67"/>
      <c r="ML21" s="67"/>
      <c r="MM21" s="67"/>
      <c r="MN21" s="67"/>
      <c r="MO21" s="67"/>
      <c r="MP21" s="67"/>
      <c r="MQ21" s="67"/>
      <c r="MR21" s="67"/>
      <c r="MS21" s="67"/>
      <c r="MT21" s="67"/>
      <c r="MU21" s="67"/>
      <c r="MV21" s="68"/>
      <c r="MX21" s="70"/>
    </row>
    <row r="22" spans="1:362" ht="67.5" customHeight="1" x14ac:dyDescent="0.25">
      <c r="A22" s="121" t="s">
        <v>32</v>
      </c>
      <c r="B22" s="30" t="s">
        <v>33</v>
      </c>
      <c r="C22" s="45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55"/>
      <c r="P22" s="45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55"/>
      <c r="AC22" s="45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55"/>
      <c r="AP22" s="45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7"/>
      <c r="BC22" s="15"/>
      <c r="BD22" s="32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43"/>
      <c r="BW22" s="32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43"/>
      <c r="CP22" s="32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43"/>
      <c r="DI22" s="32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4"/>
      <c r="EB22" s="15"/>
      <c r="EC22" s="20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2"/>
      <c r="GH22" s="20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2"/>
      <c r="IM22" s="20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2"/>
      <c r="KR22" s="20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2"/>
      <c r="MW22" s="1">
        <f t="shared" si="0"/>
        <v>0</v>
      </c>
      <c r="MX22" s="71"/>
    </row>
    <row r="23" spans="1:362" ht="41.25" customHeight="1" x14ac:dyDescent="0.25">
      <c r="A23" s="121"/>
      <c r="B23" s="30" t="s">
        <v>34</v>
      </c>
      <c r="C23" s="45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55"/>
      <c r="P23" s="45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55"/>
      <c r="AC23" s="45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55"/>
      <c r="AP23" s="45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7"/>
      <c r="BC23" s="15"/>
      <c r="BD23" s="32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43"/>
      <c r="BW23" s="32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43"/>
      <c r="CP23" s="32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43"/>
      <c r="DI23" s="32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4"/>
      <c r="EB23" s="15"/>
      <c r="EC23" s="20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2"/>
      <c r="GH23" s="20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2"/>
      <c r="IM23" s="20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2"/>
      <c r="KR23" s="20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2"/>
      <c r="MW23" s="1">
        <f t="shared" si="0"/>
        <v>0</v>
      </c>
      <c r="MX23" s="71"/>
    </row>
    <row r="24" spans="1:362" ht="33.75" customHeight="1" x14ac:dyDescent="0.25">
      <c r="A24" s="121"/>
      <c r="B24" s="30" t="s">
        <v>35</v>
      </c>
      <c r="C24" s="45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55"/>
      <c r="P24" s="45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55"/>
      <c r="AC24" s="45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55"/>
      <c r="AP24" s="45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7"/>
      <c r="BC24" s="15"/>
      <c r="BD24" s="32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43"/>
      <c r="BW24" s="32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43"/>
      <c r="CP24" s="32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43"/>
      <c r="DI24" s="32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4"/>
      <c r="EB24" s="15"/>
      <c r="EC24" s="20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2"/>
      <c r="GH24" s="20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2"/>
      <c r="IM24" s="20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2"/>
      <c r="KR24" s="20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2"/>
      <c r="MW24" s="1">
        <f t="shared" si="0"/>
        <v>0</v>
      </c>
      <c r="MX24" s="71"/>
    </row>
    <row r="25" spans="1:362" ht="90.75" customHeight="1" x14ac:dyDescent="0.25">
      <c r="A25" s="121" t="s">
        <v>36</v>
      </c>
      <c r="B25" s="30" t="s">
        <v>37</v>
      </c>
      <c r="C25" s="45"/>
      <c r="D25" s="46" t="s">
        <v>212</v>
      </c>
      <c r="E25" s="46" t="s">
        <v>212</v>
      </c>
      <c r="F25" s="46" t="s">
        <v>212</v>
      </c>
      <c r="G25" s="46" t="s">
        <v>212</v>
      </c>
      <c r="H25" s="46" t="s">
        <v>212</v>
      </c>
      <c r="I25" s="46"/>
      <c r="J25" s="46"/>
      <c r="K25" s="46"/>
      <c r="L25" s="46"/>
      <c r="M25" s="46"/>
      <c r="N25" s="46"/>
      <c r="O25" s="55"/>
      <c r="P25" s="45"/>
      <c r="Q25" s="46" t="s">
        <v>212</v>
      </c>
      <c r="R25" s="46"/>
      <c r="S25" s="46"/>
      <c r="T25" s="46" t="s">
        <v>212</v>
      </c>
      <c r="U25" s="46" t="s">
        <v>212</v>
      </c>
      <c r="V25" s="46"/>
      <c r="W25" s="46"/>
      <c r="X25" s="46"/>
      <c r="Y25" s="46"/>
      <c r="Z25" s="46"/>
      <c r="AA25" s="46"/>
      <c r="AB25" s="55"/>
      <c r="AC25" s="45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55"/>
      <c r="AP25" s="45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7"/>
      <c r="BC25" s="15"/>
      <c r="BD25" s="32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43"/>
      <c r="BW25" s="32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43"/>
      <c r="CP25" s="32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43"/>
      <c r="DI25" s="32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4"/>
      <c r="EB25" s="15"/>
      <c r="EC25" s="20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2"/>
      <c r="GH25" s="20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 t="s">
        <v>212</v>
      </c>
      <c r="GY25" s="21" t="s">
        <v>212</v>
      </c>
      <c r="GZ25" s="21"/>
      <c r="HA25" s="21"/>
      <c r="HB25" s="21"/>
      <c r="HC25" s="21"/>
      <c r="HD25" s="21" t="s">
        <v>212</v>
      </c>
      <c r="HE25" s="21"/>
      <c r="HF25" s="21"/>
      <c r="HG25" s="21" t="s">
        <v>212</v>
      </c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2"/>
      <c r="IM25" s="20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2"/>
      <c r="KR25" s="20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2"/>
      <c r="MW25" s="1">
        <f t="shared" si="0"/>
        <v>12</v>
      </c>
      <c r="MX25" s="71"/>
    </row>
    <row r="26" spans="1:362" ht="71.25" customHeight="1" x14ac:dyDescent="0.25">
      <c r="A26" s="121"/>
      <c r="B26" s="30" t="s">
        <v>38</v>
      </c>
      <c r="C26" s="45" t="s">
        <v>212</v>
      </c>
      <c r="D26" s="46"/>
      <c r="E26" s="46" t="s">
        <v>212</v>
      </c>
      <c r="F26" s="46"/>
      <c r="G26" s="46"/>
      <c r="H26" s="46"/>
      <c r="I26" s="46" t="s">
        <v>212</v>
      </c>
      <c r="J26" s="46"/>
      <c r="K26" s="46" t="s">
        <v>212</v>
      </c>
      <c r="L26" s="46"/>
      <c r="M26" s="46"/>
      <c r="N26" s="46"/>
      <c r="O26" s="55"/>
      <c r="P26" s="45"/>
      <c r="Q26" s="46"/>
      <c r="R26" s="46" t="s">
        <v>212</v>
      </c>
      <c r="S26" s="46"/>
      <c r="T26" s="46"/>
      <c r="U26" s="46"/>
      <c r="V26" s="46" t="s">
        <v>212</v>
      </c>
      <c r="W26" s="46"/>
      <c r="X26" s="46"/>
      <c r="Y26" s="46" t="s">
        <v>212</v>
      </c>
      <c r="Z26" s="46" t="s">
        <v>212</v>
      </c>
      <c r="AA26" s="46"/>
      <c r="AB26" s="55"/>
      <c r="AC26" s="45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55"/>
      <c r="AP26" s="45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7"/>
      <c r="BC26" s="15"/>
      <c r="BD26" s="32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43"/>
      <c r="BW26" s="32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43"/>
      <c r="CP26" s="32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43"/>
      <c r="DI26" s="32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4"/>
      <c r="EB26" s="15"/>
      <c r="EC26" s="20"/>
      <c r="ED26" s="21" t="s">
        <v>212</v>
      </c>
      <c r="EE26" s="21" t="s">
        <v>212</v>
      </c>
      <c r="EF26" s="21" t="s">
        <v>212</v>
      </c>
      <c r="EG26" s="21" t="s">
        <v>212</v>
      </c>
      <c r="EH26" s="21"/>
      <c r="EI26" s="21"/>
      <c r="EJ26" s="21"/>
      <c r="EK26" s="21"/>
      <c r="EL26" s="21"/>
      <c r="EM26" s="21"/>
      <c r="EN26" s="21" t="s">
        <v>212</v>
      </c>
      <c r="EO26" s="21" t="s">
        <v>212</v>
      </c>
      <c r="EP26" s="21" t="s">
        <v>212</v>
      </c>
      <c r="EQ26" s="21" t="s">
        <v>212</v>
      </c>
      <c r="ER26" s="21"/>
      <c r="ES26" s="21"/>
      <c r="ET26" s="21"/>
      <c r="EU26" s="21"/>
      <c r="EV26" s="21" t="s">
        <v>212</v>
      </c>
      <c r="EW26" s="21" t="s">
        <v>212</v>
      </c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 t="s">
        <v>212</v>
      </c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2"/>
      <c r="GH26" s="20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2"/>
      <c r="IM26" s="20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2"/>
      <c r="KR26" s="20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2"/>
      <c r="MW26" s="1">
        <f t="shared" si="0"/>
        <v>19</v>
      </c>
      <c r="MX26" s="71"/>
    </row>
    <row r="27" spans="1:362" ht="64.5" customHeight="1" thickBot="1" x14ac:dyDescent="0.3">
      <c r="A27" s="122"/>
      <c r="B27" s="31" t="s">
        <v>39</v>
      </c>
      <c r="C27" s="48" t="s">
        <v>212</v>
      </c>
      <c r="D27" s="49"/>
      <c r="E27" s="49"/>
      <c r="F27" s="49" t="s">
        <v>212</v>
      </c>
      <c r="G27" s="49"/>
      <c r="H27" s="49"/>
      <c r="I27" s="49" t="s">
        <v>212</v>
      </c>
      <c r="J27" s="49" t="s">
        <v>212</v>
      </c>
      <c r="K27" s="49" t="s">
        <v>212</v>
      </c>
      <c r="L27" s="49" t="s">
        <v>212</v>
      </c>
      <c r="M27" s="49" t="s">
        <v>212</v>
      </c>
      <c r="N27" s="49"/>
      <c r="O27" s="56"/>
      <c r="P27" s="48"/>
      <c r="Q27" s="49"/>
      <c r="R27" s="49" t="s">
        <v>212</v>
      </c>
      <c r="S27" s="49" t="s">
        <v>212</v>
      </c>
      <c r="T27" s="49"/>
      <c r="U27" s="49"/>
      <c r="V27" s="49" t="s">
        <v>212</v>
      </c>
      <c r="W27" s="49" t="s">
        <v>212</v>
      </c>
      <c r="X27" s="49"/>
      <c r="Y27" s="49"/>
      <c r="Z27" s="49"/>
      <c r="AA27" s="49"/>
      <c r="AB27" s="56"/>
      <c r="AC27" s="48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56"/>
      <c r="AP27" s="48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50"/>
      <c r="BC27" s="15"/>
      <c r="BD27" s="35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44"/>
      <c r="BW27" s="35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44"/>
      <c r="CP27" s="35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44"/>
      <c r="DI27" s="35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7"/>
      <c r="EB27" s="15"/>
      <c r="EC27" s="63"/>
      <c r="ED27" s="64" t="s">
        <v>212</v>
      </c>
      <c r="EE27" s="64" t="s">
        <v>212</v>
      </c>
      <c r="EF27" s="64" t="s">
        <v>212</v>
      </c>
      <c r="EG27" s="64" t="s">
        <v>212</v>
      </c>
      <c r="EH27" s="64"/>
      <c r="EI27" s="64"/>
      <c r="EJ27" s="64"/>
      <c r="EK27" s="64"/>
      <c r="EL27" s="64"/>
      <c r="EM27" s="64"/>
      <c r="EN27" s="64" t="s">
        <v>212</v>
      </c>
      <c r="EO27" s="64" t="s">
        <v>212</v>
      </c>
      <c r="EP27" s="64" t="s">
        <v>212</v>
      </c>
      <c r="EQ27" s="64" t="s">
        <v>212</v>
      </c>
      <c r="ER27" s="64"/>
      <c r="ES27" s="64"/>
      <c r="ET27" s="64"/>
      <c r="EU27" s="64"/>
      <c r="EV27" s="64" t="s">
        <v>212</v>
      </c>
      <c r="EW27" s="64" t="s">
        <v>212</v>
      </c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5"/>
      <c r="GH27" s="63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5"/>
      <c r="IM27" s="63"/>
      <c r="IN27" s="64"/>
      <c r="IO27" s="64"/>
      <c r="IP27" s="64"/>
      <c r="IQ27" s="64"/>
      <c r="IR27" s="64"/>
      <c r="IS27" s="64"/>
      <c r="IT27" s="64"/>
      <c r="IU27" s="64"/>
      <c r="IV27" s="64"/>
      <c r="IW27" s="64"/>
      <c r="IX27" s="64"/>
      <c r="IY27" s="64"/>
      <c r="IZ27" s="64"/>
      <c r="JA27" s="64"/>
      <c r="JB27" s="64"/>
      <c r="JC27" s="64"/>
      <c r="JD27" s="64"/>
      <c r="JE27" s="64"/>
      <c r="JF27" s="64"/>
      <c r="JG27" s="64"/>
      <c r="JH27" s="64"/>
      <c r="JI27" s="64"/>
      <c r="JJ27" s="64"/>
      <c r="JK27" s="64"/>
      <c r="JL27" s="64"/>
      <c r="JM27" s="64"/>
      <c r="JN27" s="64"/>
      <c r="JO27" s="64"/>
      <c r="JP27" s="64"/>
      <c r="JQ27" s="64"/>
      <c r="JR27" s="64"/>
      <c r="JS27" s="64"/>
      <c r="JT27" s="64"/>
      <c r="JU27" s="64"/>
      <c r="JV27" s="64"/>
      <c r="JW27" s="64"/>
      <c r="JX27" s="64"/>
      <c r="JY27" s="64"/>
      <c r="JZ27" s="64"/>
      <c r="KA27" s="64"/>
      <c r="KB27" s="64"/>
      <c r="KC27" s="64"/>
      <c r="KD27" s="64"/>
      <c r="KE27" s="64"/>
      <c r="KF27" s="64"/>
      <c r="KG27" s="64"/>
      <c r="KH27" s="64"/>
      <c r="KI27" s="64"/>
      <c r="KJ27" s="64"/>
      <c r="KK27" s="64"/>
      <c r="KL27" s="64"/>
      <c r="KM27" s="64"/>
      <c r="KN27" s="64"/>
      <c r="KO27" s="64"/>
      <c r="KP27" s="64"/>
      <c r="KQ27" s="65"/>
      <c r="KR27" s="63"/>
      <c r="KS27" s="64"/>
      <c r="KT27" s="64"/>
      <c r="KU27" s="64"/>
      <c r="KV27" s="64"/>
      <c r="KW27" s="64"/>
      <c r="KX27" s="64"/>
      <c r="KY27" s="64"/>
      <c r="KZ27" s="64"/>
      <c r="LA27" s="64"/>
      <c r="LB27" s="64"/>
      <c r="LC27" s="64"/>
      <c r="LD27" s="64"/>
      <c r="LE27" s="64"/>
      <c r="LF27" s="64"/>
      <c r="LG27" s="64"/>
      <c r="LH27" s="64"/>
      <c r="LI27" s="64"/>
      <c r="LJ27" s="64"/>
      <c r="LK27" s="64"/>
      <c r="LL27" s="64"/>
      <c r="LM27" s="64"/>
      <c r="LN27" s="64"/>
      <c r="LO27" s="64"/>
      <c r="LP27" s="64"/>
      <c r="LQ27" s="64"/>
      <c r="LR27" s="64"/>
      <c r="LS27" s="64"/>
      <c r="LT27" s="64"/>
      <c r="LU27" s="64"/>
      <c r="LV27" s="64"/>
      <c r="LW27" s="64"/>
      <c r="LX27" s="64"/>
      <c r="LY27" s="64"/>
      <c r="LZ27" s="64"/>
      <c r="MA27" s="64"/>
      <c r="MB27" s="64"/>
      <c r="MC27" s="64"/>
      <c r="MD27" s="64"/>
      <c r="ME27" s="64"/>
      <c r="MF27" s="64"/>
      <c r="MG27" s="64"/>
      <c r="MH27" s="64"/>
      <c r="MI27" s="64"/>
      <c r="MJ27" s="64"/>
      <c r="MK27" s="64"/>
      <c r="ML27" s="64"/>
      <c r="MM27" s="64"/>
      <c r="MN27" s="64"/>
      <c r="MO27" s="64"/>
      <c r="MP27" s="64"/>
      <c r="MQ27" s="64"/>
      <c r="MR27" s="64"/>
      <c r="MS27" s="64"/>
      <c r="MT27" s="64"/>
      <c r="MU27" s="64"/>
      <c r="MV27" s="65"/>
      <c r="MW27" s="1">
        <f t="shared" si="0"/>
        <v>21</v>
      </c>
      <c r="MX27" s="72">
        <f>(COUNTIF(MW22:MW27, "0")*100)/COUNTA(MW22:MW27)</f>
        <v>50</v>
      </c>
    </row>
    <row r="28" spans="1:362" s="9" customFormat="1" ht="14.25" customHeight="1" thickBot="1" x14ac:dyDescent="0.3">
      <c r="A28" s="29"/>
      <c r="B28" s="29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X28" s="28"/>
    </row>
    <row r="29" spans="1:362" ht="60.75" customHeight="1" x14ac:dyDescent="0.25">
      <c r="A29" s="123" t="s">
        <v>40</v>
      </c>
      <c r="B29" s="124"/>
      <c r="C29" s="52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7"/>
      <c r="P29" s="52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7"/>
      <c r="AC29" s="52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7"/>
      <c r="AP29" s="52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4"/>
      <c r="BC29" s="15"/>
      <c r="BD29" s="38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51"/>
      <c r="BW29" s="38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51"/>
      <c r="CP29" s="38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51"/>
      <c r="DI29" s="38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40"/>
      <c r="EB29" s="15"/>
      <c r="EC29" s="66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8"/>
      <c r="GH29" s="66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8"/>
      <c r="IM29" s="66"/>
      <c r="IN29" s="67"/>
      <c r="IO29" s="67"/>
      <c r="IP29" s="67"/>
      <c r="IQ29" s="67"/>
      <c r="IR29" s="67"/>
      <c r="IS29" s="67"/>
      <c r="IT29" s="67"/>
      <c r="IU29" s="67"/>
      <c r="IV29" s="67"/>
      <c r="IW29" s="67"/>
      <c r="IX29" s="67"/>
      <c r="IY29" s="67"/>
      <c r="IZ29" s="67"/>
      <c r="JA29" s="67"/>
      <c r="JB29" s="67"/>
      <c r="JC29" s="67"/>
      <c r="JD29" s="67"/>
      <c r="JE29" s="67"/>
      <c r="JF29" s="67"/>
      <c r="JG29" s="67"/>
      <c r="JH29" s="67"/>
      <c r="JI29" s="67"/>
      <c r="JJ29" s="67"/>
      <c r="JK29" s="67"/>
      <c r="JL29" s="67"/>
      <c r="JM29" s="67"/>
      <c r="JN29" s="67"/>
      <c r="JO29" s="67"/>
      <c r="JP29" s="67"/>
      <c r="JQ29" s="67"/>
      <c r="JR29" s="67"/>
      <c r="JS29" s="67"/>
      <c r="JT29" s="67"/>
      <c r="JU29" s="67"/>
      <c r="JV29" s="67"/>
      <c r="JW29" s="67"/>
      <c r="JX29" s="67"/>
      <c r="JY29" s="67"/>
      <c r="JZ29" s="67"/>
      <c r="KA29" s="67"/>
      <c r="KB29" s="67"/>
      <c r="KC29" s="67"/>
      <c r="KD29" s="67"/>
      <c r="KE29" s="67"/>
      <c r="KF29" s="67"/>
      <c r="KG29" s="67"/>
      <c r="KH29" s="67"/>
      <c r="KI29" s="67"/>
      <c r="KJ29" s="67"/>
      <c r="KK29" s="67"/>
      <c r="KL29" s="67"/>
      <c r="KM29" s="67"/>
      <c r="KN29" s="67"/>
      <c r="KO29" s="67"/>
      <c r="KP29" s="67"/>
      <c r="KQ29" s="68"/>
      <c r="KR29" s="66"/>
      <c r="KS29" s="67"/>
      <c r="KT29" s="67"/>
      <c r="KU29" s="67"/>
      <c r="KV29" s="67"/>
      <c r="KW29" s="67"/>
      <c r="KX29" s="67"/>
      <c r="KY29" s="67"/>
      <c r="KZ29" s="67"/>
      <c r="LA29" s="67"/>
      <c r="LB29" s="67"/>
      <c r="LC29" s="67"/>
      <c r="LD29" s="67"/>
      <c r="LE29" s="67"/>
      <c r="LF29" s="67"/>
      <c r="LG29" s="67"/>
      <c r="LH29" s="67"/>
      <c r="LI29" s="67"/>
      <c r="LJ29" s="67"/>
      <c r="LK29" s="67"/>
      <c r="LL29" s="67"/>
      <c r="LM29" s="67"/>
      <c r="LN29" s="67"/>
      <c r="LO29" s="67"/>
      <c r="LP29" s="67"/>
      <c r="LQ29" s="67"/>
      <c r="LR29" s="67"/>
      <c r="LS29" s="67"/>
      <c r="LT29" s="67"/>
      <c r="LU29" s="67"/>
      <c r="LV29" s="67"/>
      <c r="LW29" s="67"/>
      <c r="LX29" s="67"/>
      <c r="LY29" s="67"/>
      <c r="LZ29" s="67"/>
      <c r="MA29" s="67"/>
      <c r="MB29" s="67"/>
      <c r="MC29" s="67"/>
      <c r="MD29" s="67"/>
      <c r="ME29" s="67"/>
      <c r="MF29" s="67"/>
      <c r="MG29" s="67"/>
      <c r="MH29" s="67"/>
      <c r="MI29" s="67"/>
      <c r="MJ29" s="67"/>
      <c r="MK29" s="67"/>
      <c r="ML29" s="67"/>
      <c r="MM29" s="67"/>
      <c r="MN29" s="67"/>
      <c r="MO29" s="67"/>
      <c r="MP29" s="67"/>
      <c r="MQ29" s="67"/>
      <c r="MR29" s="67"/>
      <c r="MS29" s="67"/>
      <c r="MT29" s="67"/>
      <c r="MU29" s="67"/>
      <c r="MV29" s="68"/>
      <c r="MX29" s="70"/>
    </row>
    <row r="30" spans="1:362" ht="57" customHeight="1" x14ac:dyDescent="0.25">
      <c r="A30" s="125" t="s">
        <v>41</v>
      </c>
      <c r="B30" s="76" t="s">
        <v>42</v>
      </c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55"/>
      <c r="P30" s="45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55"/>
      <c r="AC30" s="45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55"/>
      <c r="AP30" s="45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7"/>
      <c r="BC30" s="15"/>
      <c r="BD30" s="32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43"/>
      <c r="BW30" s="32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43"/>
      <c r="CP30" s="32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43"/>
      <c r="DI30" s="32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4"/>
      <c r="EB30" s="15"/>
      <c r="EC30" s="20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2"/>
      <c r="GH30" s="20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2"/>
      <c r="IM30" s="20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2"/>
      <c r="KR30" s="20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2"/>
      <c r="MW30" s="1">
        <f t="shared" si="0"/>
        <v>0</v>
      </c>
      <c r="MX30" s="71"/>
    </row>
    <row r="31" spans="1:362" ht="76.5" customHeight="1" x14ac:dyDescent="0.25">
      <c r="A31" s="125"/>
      <c r="B31" s="76" t="s">
        <v>43</v>
      </c>
      <c r="C31" s="45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55"/>
      <c r="P31" s="45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55"/>
      <c r="AC31" s="45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55"/>
      <c r="AP31" s="45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7"/>
      <c r="BC31" s="15"/>
      <c r="BD31" s="32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43"/>
      <c r="BW31" s="32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43"/>
      <c r="CP31" s="32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43"/>
      <c r="DI31" s="32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4"/>
      <c r="EB31" s="15"/>
      <c r="EC31" s="20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2"/>
      <c r="GH31" s="20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2"/>
      <c r="IM31" s="20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2"/>
      <c r="KR31" s="20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2"/>
      <c r="MW31" s="1">
        <f t="shared" si="0"/>
        <v>0</v>
      </c>
      <c r="MX31" s="71"/>
    </row>
    <row r="32" spans="1:362" ht="28.5" customHeight="1" x14ac:dyDescent="0.25">
      <c r="A32" s="125" t="s">
        <v>44</v>
      </c>
      <c r="B32" s="77" t="s">
        <v>45</v>
      </c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55"/>
      <c r="P32" s="45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55"/>
      <c r="AC32" s="45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55"/>
      <c r="AP32" s="45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7"/>
      <c r="BC32" s="15"/>
      <c r="BD32" s="32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43"/>
      <c r="BW32" s="32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43"/>
      <c r="CP32" s="32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43"/>
      <c r="DI32" s="32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4"/>
      <c r="EB32" s="15"/>
      <c r="EC32" s="20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2"/>
      <c r="GH32" s="20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2"/>
      <c r="IM32" s="20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2"/>
      <c r="KR32" s="20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2"/>
      <c r="MW32" s="1">
        <f t="shared" si="0"/>
        <v>0</v>
      </c>
      <c r="MX32" s="71"/>
    </row>
    <row r="33" spans="1:362" ht="40.5" customHeight="1" x14ac:dyDescent="0.25">
      <c r="A33" s="125"/>
      <c r="B33" s="77" t="s">
        <v>46</v>
      </c>
      <c r="C33" s="45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55"/>
      <c r="P33" s="45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55"/>
      <c r="AC33" s="45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55"/>
      <c r="AP33" s="45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7"/>
      <c r="BC33" s="15"/>
      <c r="BD33" s="32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43"/>
      <c r="BW33" s="32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43"/>
      <c r="CP33" s="32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43"/>
      <c r="DI33" s="32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4"/>
      <c r="EB33" s="15"/>
      <c r="EC33" s="20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2"/>
      <c r="GH33" s="20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2"/>
      <c r="IM33" s="20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1"/>
      <c r="KP33" s="21"/>
      <c r="KQ33" s="22"/>
      <c r="KR33" s="20"/>
      <c r="KS33" s="21"/>
      <c r="KT33" s="21"/>
      <c r="KU33" s="21"/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B33" s="21"/>
      <c r="MC33" s="21"/>
      <c r="MD33" s="21"/>
      <c r="ME33" s="21"/>
      <c r="MF33" s="21"/>
      <c r="MG33" s="21"/>
      <c r="MH33" s="21"/>
      <c r="MI33" s="21"/>
      <c r="MJ33" s="21"/>
      <c r="MK33" s="21"/>
      <c r="ML33" s="21"/>
      <c r="MM33" s="21"/>
      <c r="MN33" s="21"/>
      <c r="MO33" s="21"/>
      <c r="MP33" s="21"/>
      <c r="MQ33" s="21"/>
      <c r="MR33" s="21"/>
      <c r="MS33" s="21"/>
      <c r="MT33" s="21"/>
      <c r="MU33" s="21"/>
      <c r="MV33" s="22"/>
      <c r="MW33" s="1">
        <f t="shared" si="0"/>
        <v>0</v>
      </c>
      <c r="MX33" s="71"/>
    </row>
    <row r="34" spans="1:362" ht="25.5" customHeight="1" x14ac:dyDescent="0.25">
      <c r="A34" s="125"/>
      <c r="B34" s="77" t="s">
        <v>47</v>
      </c>
      <c r="C34" s="45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55"/>
      <c r="P34" s="45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55"/>
      <c r="AC34" s="45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55"/>
      <c r="AP34" s="45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7"/>
      <c r="BC34" s="15"/>
      <c r="BD34" s="32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43"/>
      <c r="BW34" s="32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43"/>
      <c r="CP34" s="32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43"/>
      <c r="DI34" s="32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4"/>
      <c r="EB34" s="15"/>
      <c r="EC34" s="20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2"/>
      <c r="GH34" s="20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2"/>
      <c r="IM34" s="20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2"/>
      <c r="KR34" s="20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B34" s="21"/>
      <c r="MC34" s="21"/>
      <c r="MD34" s="21"/>
      <c r="ME34" s="21"/>
      <c r="MF34" s="21"/>
      <c r="MG34" s="21"/>
      <c r="MH34" s="21"/>
      <c r="MI34" s="21"/>
      <c r="MJ34" s="21"/>
      <c r="MK34" s="21"/>
      <c r="ML34" s="21"/>
      <c r="MM34" s="21"/>
      <c r="MN34" s="21"/>
      <c r="MO34" s="21"/>
      <c r="MP34" s="21"/>
      <c r="MQ34" s="21"/>
      <c r="MR34" s="21"/>
      <c r="MS34" s="21"/>
      <c r="MT34" s="21"/>
      <c r="MU34" s="21"/>
      <c r="MV34" s="22"/>
      <c r="MW34" s="1">
        <f t="shared" si="0"/>
        <v>0</v>
      </c>
      <c r="MX34" s="71"/>
    </row>
    <row r="35" spans="1:362" ht="57.75" customHeight="1" x14ac:dyDescent="0.25">
      <c r="A35" s="125" t="s">
        <v>48</v>
      </c>
      <c r="B35" s="77" t="s">
        <v>49</v>
      </c>
      <c r="C35" s="45" t="s">
        <v>212</v>
      </c>
      <c r="D35" s="46"/>
      <c r="E35" s="46"/>
      <c r="F35" s="46"/>
      <c r="G35" s="46"/>
      <c r="H35" s="46"/>
      <c r="I35" s="46" t="s">
        <v>212</v>
      </c>
      <c r="J35" s="46" t="s">
        <v>212</v>
      </c>
      <c r="K35" s="46" t="s">
        <v>212</v>
      </c>
      <c r="L35" s="46" t="s">
        <v>212</v>
      </c>
      <c r="M35" s="46" t="s">
        <v>212</v>
      </c>
      <c r="N35" s="46"/>
      <c r="O35" s="55"/>
      <c r="P35" s="45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55"/>
      <c r="AC35" s="45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55"/>
      <c r="AP35" s="45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7"/>
      <c r="BC35" s="15"/>
      <c r="BD35" s="32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43"/>
      <c r="BW35" s="32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43"/>
      <c r="CP35" s="32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43"/>
      <c r="DI35" s="32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4"/>
      <c r="EB35" s="15"/>
      <c r="EC35" s="20"/>
      <c r="ED35" s="21" t="s">
        <v>212</v>
      </c>
      <c r="EE35" s="21" t="s">
        <v>212</v>
      </c>
      <c r="EF35" s="21" t="s">
        <v>212</v>
      </c>
      <c r="EG35" s="21" t="s">
        <v>212</v>
      </c>
      <c r="EH35" s="21"/>
      <c r="EI35" s="21"/>
      <c r="EJ35" s="21"/>
      <c r="EK35" s="21"/>
      <c r="EL35" s="21"/>
      <c r="EM35" s="21"/>
      <c r="EN35" s="21" t="s">
        <v>212</v>
      </c>
      <c r="EO35" s="21" t="s">
        <v>212</v>
      </c>
      <c r="EP35" s="21" t="s">
        <v>212</v>
      </c>
      <c r="EQ35" s="21" t="s">
        <v>212</v>
      </c>
      <c r="ER35" s="21"/>
      <c r="ES35" s="21"/>
      <c r="ET35" s="21"/>
      <c r="EU35" s="21"/>
      <c r="EV35" s="21"/>
      <c r="EW35" s="21" t="s">
        <v>212</v>
      </c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 t="s">
        <v>212</v>
      </c>
      <c r="FP35" s="21" t="s">
        <v>212</v>
      </c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2"/>
      <c r="GH35" s="20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2"/>
      <c r="IM35" s="20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1"/>
      <c r="KI35" s="21"/>
      <c r="KJ35" s="21"/>
      <c r="KK35" s="21"/>
      <c r="KL35" s="21"/>
      <c r="KM35" s="21"/>
      <c r="KN35" s="21"/>
      <c r="KO35" s="21"/>
      <c r="KP35" s="21"/>
      <c r="KQ35" s="22"/>
      <c r="KR35" s="20"/>
      <c r="KS35" s="21"/>
      <c r="KT35" s="21"/>
      <c r="KU35" s="21"/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1"/>
      <c r="LN35" s="21"/>
      <c r="LO35" s="21"/>
      <c r="LP35" s="21"/>
      <c r="LQ35" s="21"/>
      <c r="LR35" s="21"/>
      <c r="LS35" s="21"/>
      <c r="LT35" s="21"/>
      <c r="LU35" s="21"/>
      <c r="LV35" s="21"/>
      <c r="LW35" s="21"/>
      <c r="LX35" s="21"/>
      <c r="LY35" s="21"/>
      <c r="LZ35" s="21"/>
      <c r="MA35" s="21"/>
      <c r="MB35" s="21"/>
      <c r="MC35" s="21"/>
      <c r="MD35" s="21"/>
      <c r="ME35" s="21"/>
      <c r="MF35" s="21"/>
      <c r="MG35" s="21"/>
      <c r="MH35" s="21"/>
      <c r="MI35" s="21"/>
      <c r="MJ35" s="21"/>
      <c r="MK35" s="21"/>
      <c r="ML35" s="21"/>
      <c r="MM35" s="21"/>
      <c r="MN35" s="21"/>
      <c r="MO35" s="21"/>
      <c r="MP35" s="21"/>
      <c r="MQ35" s="21"/>
      <c r="MR35" s="21"/>
      <c r="MS35" s="21"/>
      <c r="MT35" s="21"/>
      <c r="MU35" s="21"/>
      <c r="MV35" s="22"/>
      <c r="MW35" s="1">
        <f t="shared" si="0"/>
        <v>17</v>
      </c>
      <c r="MX35" s="71"/>
    </row>
    <row r="36" spans="1:362" ht="75" customHeight="1" thickBot="1" x14ac:dyDescent="0.3">
      <c r="A36" s="126"/>
      <c r="B36" s="78" t="s">
        <v>50</v>
      </c>
      <c r="C36" s="48"/>
      <c r="D36" s="49" t="s">
        <v>212</v>
      </c>
      <c r="E36" s="49" t="s">
        <v>212</v>
      </c>
      <c r="F36" s="49" t="s">
        <v>212</v>
      </c>
      <c r="G36" s="49" t="s">
        <v>212</v>
      </c>
      <c r="H36" s="49" t="s">
        <v>212</v>
      </c>
      <c r="I36" s="49"/>
      <c r="J36" s="49"/>
      <c r="K36" s="49"/>
      <c r="L36" s="49"/>
      <c r="M36" s="49"/>
      <c r="N36" s="49"/>
      <c r="O36" s="56"/>
      <c r="P36" s="48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56"/>
      <c r="AC36" s="48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56"/>
      <c r="AP36" s="48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50"/>
      <c r="BC36" s="15"/>
      <c r="BD36" s="35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44"/>
      <c r="BW36" s="35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44"/>
      <c r="CP36" s="35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44"/>
      <c r="DI36" s="35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7"/>
      <c r="EB36" s="15"/>
      <c r="EC36" s="63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 t="s">
        <v>212</v>
      </c>
      <c r="EW36" s="64"/>
      <c r="EX36" s="64" t="s">
        <v>212</v>
      </c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 t="s">
        <v>212</v>
      </c>
      <c r="FP36" s="64" t="s">
        <v>212</v>
      </c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5"/>
      <c r="GH36" s="63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 t="s">
        <v>212</v>
      </c>
      <c r="GY36" s="64" t="s">
        <v>212</v>
      </c>
      <c r="GZ36" s="64"/>
      <c r="HA36" s="64"/>
      <c r="HB36" s="64"/>
      <c r="HC36" s="64"/>
      <c r="HD36" s="64" t="s">
        <v>212</v>
      </c>
      <c r="HE36" s="64"/>
      <c r="HF36" s="64"/>
      <c r="HG36" s="64" t="s">
        <v>212</v>
      </c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5"/>
      <c r="IM36" s="63"/>
      <c r="IN36" s="64"/>
      <c r="IO36" s="64"/>
      <c r="IP36" s="64"/>
      <c r="IQ36" s="64"/>
      <c r="IR36" s="64"/>
      <c r="IS36" s="64"/>
      <c r="IT36" s="64"/>
      <c r="IU36" s="64"/>
      <c r="IV36" s="64"/>
      <c r="IW36" s="64"/>
      <c r="IX36" s="64"/>
      <c r="IY36" s="64"/>
      <c r="IZ36" s="64"/>
      <c r="JA36" s="64"/>
      <c r="JB36" s="64"/>
      <c r="JC36" s="64"/>
      <c r="JD36" s="64"/>
      <c r="JE36" s="64"/>
      <c r="JF36" s="64"/>
      <c r="JG36" s="64"/>
      <c r="JH36" s="64"/>
      <c r="JI36" s="64"/>
      <c r="JJ36" s="64"/>
      <c r="JK36" s="64"/>
      <c r="JL36" s="64"/>
      <c r="JM36" s="64"/>
      <c r="JN36" s="64"/>
      <c r="JO36" s="64"/>
      <c r="JP36" s="64"/>
      <c r="JQ36" s="64"/>
      <c r="JR36" s="64"/>
      <c r="JS36" s="64"/>
      <c r="JT36" s="64"/>
      <c r="JU36" s="64"/>
      <c r="JV36" s="64"/>
      <c r="JW36" s="64"/>
      <c r="JX36" s="64"/>
      <c r="JY36" s="64"/>
      <c r="JZ36" s="64"/>
      <c r="KA36" s="64"/>
      <c r="KB36" s="64"/>
      <c r="KC36" s="64"/>
      <c r="KD36" s="64"/>
      <c r="KE36" s="64"/>
      <c r="KF36" s="64"/>
      <c r="KG36" s="64"/>
      <c r="KH36" s="64"/>
      <c r="KI36" s="64"/>
      <c r="KJ36" s="64"/>
      <c r="KK36" s="64"/>
      <c r="KL36" s="64"/>
      <c r="KM36" s="64"/>
      <c r="KN36" s="64"/>
      <c r="KO36" s="64"/>
      <c r="KP36" s="64"/>
      <c r="KQ36" s="65"/>
      <c r="KR36" s="63"/>
      <c r="KS36" s="64"/>
      <c r="KT36" s="64"/>
      <c r="KU36" s="64"/>
      <c r="KV36" s="64"/>
      <c r="KW36" s="64"/>
      <c r="KX36" s="64"/>
      <c r="KY36" s="64"/>
      <c r="KZ36" s="64"/>
      <c r="LA36" s="64"/>
      <c r="LB36" s="64"/>
      <c r="LC36" s="64"/>
      <c r="LD36" s="64"/>
      <c r="LE36" s="64"/>
      <c r="LF36" s="64"/>
      <c r="LG36" s="64"/>
      <c r="LH36" s="64"/>
      <c r="LI36" s="64"/>
      <c r="LJ36" s="64"/>
      <c r="LK36" s="64"/>
      <c r="LL36" s="64"/>
      <c r="LM36" s="64"/>
      <c r="LN36" s="64"/>
      <c r="LO36" s="64"/>
      <c r="LP36" s="64"/>
      <c r="LQ36" s="64"/>
      <c r="LR36" s="64"/>
      <c r="LS36" s="64"/>
      <c r="LT36" s="64"/>
      <c r="LU36" s="64"/>
      <c r="LV36" s="64"/>
      <c r="LW36" s="64"/>
      <c r="LX36" s="64"/>
      <c r="LY36" s="64"/>
      <c r="LZ36" s="64"/>
      <c r="MA36" s="64"/>
      <c r="MB36" s="64"/>
      <c r="MC36" s="64"/>
      <c r="MD36" s="64"/>
      <c r="ME36" s="64"/>
      <c r="MF36" s="64"/>
      <c r="MG36" s="64"/>
      <c r="MH36" s="64"/>
      <c r="MI36" s="64"/>
      <c r="MJ36" s="64"/>
      <c r="MK36" s="64"/>
      <c r="ML36" s="64"/>
      <c r="MM36" s="64"/>
      <c r="MN36" s="64"/>
      <c r="MO36" s="64"/>
      <c r="MP36" s="64"/>
      <c r="MQ36" s="64"/>
      <c r="MR36" s="64"/>
      <c r="MS36" s="64"/>
      <c r="MT36" s="64"/>
      <c r="MU36" s="64"/>
      <c r="MV36" s="65"/>
      <c r="MW36" s="1">
        <f t="shared" si="0"/>
        <v>13</v>
      </c>
      <c r="MX36" s="72">
        <f>(COUNTIF(MW30:MW36, "0")*100)/COUNTA(MW30:MW36)</f>
        <v>71.428571428571431</v>
      </c>
    </row>
    <row r="37" spans="1:362" s="9" customFormat="1" ht="16.5" customHeight="1" thickBot="1" x14ac:dyDescent="0.3">
      <c r="A37" s="29"/>
      <c r="B37" s="29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X37" s="28"/>
    </row>
    <row r="38" spans="1:362" ht="44.25" customHeight="1" x14ac:dyDescent="0.25">
      <c r="A38" s="127" t="s">
        <v>51</v>
      </c>
      <c r="B38" s="128"/>
      <c r="C38" s="52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7"/>
      <c r="P38" s="52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7"/>
      <c r="AC38" s="52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7"/>
      <c r="AP38" s="52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4"/>
      <c r="BC38" s="15"/>
      <c r="BD38" s="38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51"/>
      <c r="BW38" s="38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51"/>
      <c r="CP38" s="38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51"/>
      <c r="DI38" s="38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40"/>
      <c r="EB38" s="15"/>
      <c r="EC38" s="66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8"/>
      <c r="GH38" s="66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8"/>
      <c r="IM38" s="66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  <c r="JI38" s="67"/>
      <c r="JJ38" s="67"/>
      <c r="JK38" s="67"/>
      <c r="JL38" s="67"/>
      <c r="JM38" s="67"/>
      <c r="JN38" s="67"/>
      <c r="JO38" s="67"/>
      <c r="JP38" s="67"/>
      <c r="JQ38" s="67"/>
      <c r="JR38" s="67"/>
      <c r="JS38" s="67"/>
      <c r="JT38" s="67"/>
      <c r="JU38" s="67"/>
      <c r="JV38" s="67"/>
      <c r="JW38" s="67"/>
      <c r="JX38" s="67"/>
      <c r="JY38" s="67"/>
      <c r="JZ38" s="67"/>
      <c r="KA38" s="67"/>
      <c r="KB38" s="67"/>
      <c r="KC38" s="67"/>
      <c r="KD38" s="67"/>
      <c r="KE38" s="67"/>
      <c r="KF38" s="67"/>
      <c r="KG38" s="67"/>
      <c r="KH38" s="67"/>
      <c r="KI38" s="67"/>
      <c r="KJ38" s="67"/>
      <c r="KK38" s="67"/>
      <c r="KL38" s="67"/>
      <c r="KM38" s="67"/>
      <c r="KN38" s="67"/>
      <c r="KO38" s="67"/>
      <c r="KP38" s="67"/>
      <c r="KQ38" s="68"/>
      <c r="KR38" s="66"/>
      <c r="KS38" s="67"/>
      <c r="KT38" s="67"/>
      <c r="KU38" s="67"/>
      <c r="KV38" s="67"/>
      <c r="KW38" s="67"/>
      <c r="KX38" s="67"/>
      <c r="KY38" s="67"/>
      <c r="KZ38" s="67"/>
      <c r="LA38" s="67"/>
      <c r="LB38" s="67"/>
      <c r="LC38" s="67"/>
      <c r="LD38" s="67"/>
      <c r="LE38" s="67"/>
      <c r="LF38" s="67"/>
      <c r="LG38" s="67"/>
      <c r="LH38" s="67"/>
      <c r="LI38" s="67"/>
      <c r="LJ38" s="67"/>
      <c r="LK38" s="67"/>
      <c r="LL38" s="67"/>
      <c r="LM38" s="67"/>
      <c r="LN38" s="67"/>
      <c r="LO38" s="67"/>
      <c r="LP38" s="67"/>
      <c r="LQ38" s="67"/>
      <c r="LR38" s="67"/>
      <c r="LS38" s="67"/>
      <c r="LT38" s="67"/>
      <c r="LU38" s="67"/>
      <c r="LV38" s="67"/>
      <c r="LW38" s="67"/>
      <c r="LX38" s="67"/>
      <c r="LY38" s="67"/>
      <c r="LZ38" s="67"/>
      <c r="MA38" s="67"/>
      <c r="MB38" s="67"/>
      <c r="MC38" s="67"/>
      <c r="MD38" s="67"/>
      <c r="ME38" s="67"/>
      <c r="MF38" s="67"/>
      <c r="MG38" s="67"/>
      <c r="MH38" s="67"/>
      <c r="MI38" s="67"/>
      <c r="MJ38" s="67"/>
      <c r="MK38" s="67"/>
      <c r="ML38" s="67"/>
      <c r="MM38" s="67"/>
      <c r="MN38" s="67"/>
      <c r="MO38" s="67"/>
      <c r="MP38" s="67"/>
      <c r="MQ38" s="67"/>
      <c r="MR38" s="67"/>
      <c r="MS38" s="67"/>
      <c r="MT38" s="67"/>
      <c r="MU38" s="67"/>
      <c r="MV38" s="68"/>
      <c r="MX38" s="70"/>
    </row>
    <row r="39" spans="1:362" ht="39.75" customHeight="1" x14ac:dyDescent="0.25">
      <c r="A39" s="129" t="s">
        <v>52</v>
      </c>
      <c r="B39" s="81" t="s">
        <v>16</v>
      </c>
      <c r="C39" s="45"/>
      <c r="D39" s="46"/>
      <c r="E39" s="46"/>
      <c r="F39" s="46"/>
      <c r="G39" s="46"/>
      <c r="H39" s="46"/>
      <c r="I39" s="46" t="s">
        <v>212</v>
      </c>
      <c r="J39" s="46"/>
      <c r="K39" s="46"/>
      <c r="L39" s="46" t="s">
        <v>212</v>
      </c>
      <c r="M39" s="46"/>
      <c r="N39" s="46"/>
      <c r="O39" s="55"/>
      <c r="P39" s="45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55"/>
      <c r="AC39" s="45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55"/>
      <c r="AP39" s="45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7"/>
      <c r="BC39" s="15"/>
      <c r="BD39" s="32" t="s">
        <v>212</v>
      </c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43"/>
      <c r="BW39" s="32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43"/>
      <c r="CP39" s="32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43"/>
      <c r="DI39" s="32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4"/>
      <c r="EB39" s="15"/>
      <c r="EC39" s="20"/>
      <c r="ED39" s="21"/>
      <c r="EE39" s="21" t="s">
        <v>212</v>
      </c>
      <c r="EF39" s="21" t="s">
        <v>212</v>
      </c>
      <c r="EG39" s="21" t="s">
        <v>212</v>
      </c>
      <c r="EH39" s="21"/>
      <c r="EI39" s="21"/>
      <c r="EJ39" s="21"/>
      <c r="EK39" s="21"/>
      <c r="EL39" s="21" t="s">
        <v>212</v>
      </c>
      <c r="EM39" s="21"/>
      <c r="EN39" s="21" t="s">
        <v>212</v>
      </c>
      <c r="EO39" s="21" t="s">
        <v>212</v>
      </c>
      <c r="EP39" s="21" t="s">
        <v>212</v>
      </c>
      <c r="EQ39" s="21" t="s">
        <v>212</v>
      </c>
      <c r="ER39" s="21"/>
      <c r="ES39" s="21"/>
      <c r="ET39" s="21"/>
      <c r="EU39" s="21"/>
      <c r="EV39" s="21"/>
      <c r="EW39" s="21" t="s">
        <v>212</v>
      </c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 t="s">
        <v>212</v>
      </c>
      <c r="FK39" s="21"/>
      <c r="FL39" s="21"/>
      <c r="FM39" s="21"/>
      <c r="FN39" s="21" t="s">
        <v>212</v>
      </c>
      <c r="FO39" s="21" t="s">
        <v>212</v>
      </c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2"/>
      <c r="GH39" s="20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2"/>
      <c r="IM39" s="20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1"/>
      <c r="JQ39" s="21"/>
      <c r="JR39" s="21"/>
      <c r="JS39" s="21"/>
      <c r="JT39" s="21"/>
      <c r="JU39" s="21"/>
      <c r="JV39" s="21"/>
      <c r="JW39" s="21"/>
      <c r="JX39" s="21"/>
      <c r="JY39" s="21"/>
      <c r="JZ39" s="21"/>
      <c r="KA39" s="21"/>
      <c r="KB39" s="21"/>
      <c r="KC39" s="21"/>
      <c r="KD39" s="21"/>
      <c r="KE39" s="21"/>
      <c r="KF39" s="21"/>
      <c r="KG39" s="21"/>
      <c r="KH39" s="21"/>
      <c r="KI39" s="21"/>
      <c r="KJ39" s="21"/>
      <c r="KK39" s="21"/>
      <c r="KL39" s="21"/>
      <c r="KM39" s="21"/>
      <c r="KN39" s="21"/>
      <c r="KO39" s="21"/>
      <c r="KP39" s="21"/>
      <c r="KQ39" s="22"/>
      <c r="KR39" s="20"/>
      <c r="KS39" s="21"/>
      <c r="KT39" s="21"/>
      <c r="KU39" s="21"/>
      <c r="KV39" s="21"/>
      <c r="KW39" s="21"/>
      <c r="KX39" s="21"/>
      <c r="KY39" s="21"/>
      <c r="KZ39" s="21"/>
      <c r="LA39" s="21"/>
      <c r="LB39" s="21"/>
      <c r="LC39" s="21"/>
      <c r="LD39" s="21"/>
      <c r="LE39" s="21"/>
      <c r="LF39" s="21"/>
      <c r="LG39" s="21"/>
      <c r="LH39" s="21"/>
      <c r="LI39" s="21"/>
      <c r="LJ39" s="21"/>
      <c r="LK39" s="21"/>
      <c r="LL39" s="21"/>
      <c r="LM39" s="21"/>
      <c r="LN39" s="21"/>
      <c r="LO39" s="21"/>
      <c r="LP39" s="21"/>
      <c r="LQ39" s="21"/>
      <c r="LR39" s="21"/>
      <c r="LS39" s="21"/>
      <c r="LT39" s="21"/>
      <c r="LU39" s="21"/>
      <c r="LV39" s="21"/>
      <c r="LW39" s="21"/>
      <c r="LX39" s="21"/>
      <c r="LY39" s="21"/>
      <c r="LZ39" s="21"/>
      <c r="MA39" s="21"/>
      <c r="MB39" s="21"/>
      <c r="MC39" s="21"/>
      <c r="MD39" s="21"/>
      <c r="ME39" s="21"/>
      <c r="MF39" s="21"/>
      <c r="MG39" s="21"/>
      <c r="MH39" s="21"/>
      <c r="MI39" s="21"/>
      <c r="MJ39" s="21"/>
      <c r="MK39" s="21"/>
      <c r="ML39" s="21"/>
      <c r="MM39" s="21"/>
      <c r="MN39" s="21"/>
      <c r="MO39" s="21"/>
      <c r="MP39" s="21"/>
      <c r="MQ39" s="21"/>
      <c r="MR39" s="21"/>
      <c r="MS39" s="21"/>
      <c r="MT39" s="21"/>
      <c r="MU39" s="21"/>
      <c r="MV39" s="22"/>
      <c r="MW39" s="1">
        <f t="shared" ref="MW39:MW52" si="1">COUNTIF(C39:MV39,"учтена")</f>
        <v>15</v>
      </c>
      <c r="MX39" s="71"/>
    </row>
    <row r="40" spans="1:362" ht="30.75" customHeight="1" x14ac:dyDescent="0.25">
      <c r="A40" s="129"/>
      <c r="B40" s="81" t="s">
        <v>53</v>
      </c>
      <c r="C40" s="45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55"/>
      <c r="P40" s="45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 t="s">
        <v>212</v>
      </c>
      <c r="AB40" s="55"/>
      <c r="AC40" s="45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55"/>
      <c r="AP40" s="45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7"/>
      <c r="BC40" s="15"/>
      <c r="BD40" s="32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43"/>
      <c r="BW40" s="32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43"/>
      <c r="CP40" s="32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43"/>
      <c r="DI40" s="32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4"/>
      <c r="EB40" s="15"/>
      <c r="EC40" s="20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2"/>
      <c r="GH40" s="20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 t="s">
        <v>212</v>
      </c>
      <c r="GY40" s="21" t="s">
        <v>212</v>
      </c>
      <c r="GZ40" s="21"/>
      <c r="HA40" s="21"/>
      <c r="HB40" s="21"/>
      <c r="HC40" s="21"/>
      <c r="HD40" s="21" t="s">
        <v>212</v>
      </c>
      <c r="HE40" s="21"/>
      <c r="HF40" s="21"/>
      <c r="HG40" s="21" t="s">
        <v>212</v>
      </c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2"/>
      <c r="IM40" s="20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  <c r="JR40" s="21"/>
      <c r="JS40" s="21"/>
      <c r="JT40" s="21"/>
      <c r="JU40" s="21"/>
      <c r="JV40" s="21"/>
      <c r="JW40" s="21"/>
      <c r="JX40" s="21"/>
      <c r="JY40" s="21"/>
      <c r="JZ40" s="21"/>
      <c r="KA40" s="21"/>
      <c r="KB40" s="21"/>
      <c r="KC40" s="21"/>
      <c r="KD40" s="21"/>
      <c r="KE40" s="21"/>
      <c r="KF40" s="21"/>
      <c r="KG40" s="21"/>
      <c r="KH40" s="21"/>
      <c r="KI40" s="21"/>
      <c r="KJ40" s="21"/>
      <c r="KK40" s="21"/>
      <c r="KL40" s="21"/>
      <c r="KM40" s="21"/>
      <c r="KN40" s="21"/>
      <c r="KO40" s="21"/>
      <c r="KP40" s="21"/>
      <c r="KQ40" s="22"/>
      <c r="KR40" s="20"/>
      <c r="KS40" s="21"/>
      <c r="KT40" s="21"/>
      <c r="KU40" s="21"/>
      <c r="KV40" s="21"/>
      <c r="KW40" s="21"/>
      <c r="KX40" s="21"/>
      <c r="KY40" s="21"/>
      <c r="KZ40" s="21"/>
      <c r="LA40" s="21"/>
      <c r="LB40" s="21"/>
      <c r="LC40" s="21"/>
      <c r="LD40" s="21"/>
      <c r="LE40" s="21"/>
      <c r="LF40" s="21"/>
      <c r="LG40" s="21"/>
      <c r="LH40" s="21"/>
      <c r="LI40" s="21"/>
      <c r="LJ40" s="21"/>
      <c r="LK40" s="21"/>
      <c r="LL40" s="21"/>
      <c r="LM40" s="21"/>
      <c r="LN40" s="21"/>
      <c r="LO40" s="21"/>
      <c r="LP40" s="21"/>
      <c r="LQ40" s="21"/>
      <c r="LR40" s="21"/>
      <c r="LS40" s="21"/>
      <c r="LT40" s="21"/>
      <c r="LU40" s="21"/>
      <c r="LV40" s="21"/>
      <c r="LW40" s="21"/>
      <c r="LX40" s="21"/>
      <c r="LY40" s="21"/>
      <c r="LZ40" s="21"/>
      <c r="MA40" s="21"/>
      <c r="MB40" s="21"/>
      <c r="MC40" s="21"/>
      <c r="MD40" s="21"/>
      <c r="ME40" s="21"/>
      <c r="MF40" s="21"/>
      <c r="MG40" s="21"/>
      <c r="MH40" s="21"/>
      <c r="MI40" s="21"/>
      <c r="MJ40" s="21"/>
      <c r="MK40" s="21"/>
      <c r="ML40" s="21"/>
      <c r="MM40" s="21"/>
      <c r="MN40" s="21"/>
      <c r="MO40" s="21"/>
      <c r="MP40" s="21"/>
      <c r="MQ40" s="21"/>
      <c r="MR40" s="21"/>
      <c r="MS40" s="21"/>
      <c r="MT40" s="21"/>
      <c r="MU40" s="21"/>
      <c r="MV40" s="22"/>
      <c r="MW40" s="1">
        <f t="shared" si="1"/>
        <v>5</v>
      </c>
      <c r="MX40" s="71"/>
    </row>
    <row r="41" spans="1:362" ht="27" customHeight="1" x14ac:dyDescent="0.25">
      <c r="A41" s="129"/>
      <c r="B41" s="81" t="s">
        <v>54</v>
      </c>
      <c r="C41" s="45" t="s">
        <v>212</v>
      </c>
      <c r="D41" s="46" t="s">
        <v>212</v>
      </c>
      <c r="E41" s="46" t="s">
        <v>212</v>
      </c>
      <c r="F41" s="46"/>
      <c r="G41" s="46" t="s">
        <v>212</v>
      </c>
      <c r="H41" s="46"/>
      <c r="I41" s="46" t="s">
        <v>212</v>
      </c>
      <c r="J41" s="46"/>
      <c r="K41" s="46" t="s">
        <v>212</v>
      </c>
      <c r="L41" s="46"/>
      <c r="M41" s="46"/>
      <c r="N41" s="46"/>
      <c r="O41" s="55"/>
      <c r="P41" s="45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55"/>
      <c r="AC41" s="45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55"/>
      <c r="AP41" s="45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7"/>
      <c r="BC41" s="15"/>
      <c r="BD41" s="32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43"/>
      <c r="BW41" s="32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43"/>
      <c r="CP41" s="32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43"/>
      <c r="DI41" s="32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4"/>
      <c r="EB41" s="15"/>
      <c r="EC41" s="20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 t="s">
        <v>212</v>
      </c>
      <c r="EQ41" s="21"/>
      <c r="ER41" s="21"/>
      <c r="ES41" s="21"/>
      <c r="ET41" s="21"/>
      <c r="EU41" s="21"/>
      <c r="EV41" s="21" t="s">
        <v>212</v>
      </c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2"/>
      <c r="GH41" s="20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2"/>
      <c r="IM41" s="20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1"/>
      <c r="KP41" s="21"/>
      <c r="KQ41" s="22"/>
      <c r="KR41" s="20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21"/>
      <c r="LI41" s="21"/>
      <c r="LJ41" s="21"/>
      <c r="LK41" s="21"/>
      <c r="LL41" s="21"/>
      <c r="LM41" s="21"/>
      <c r="LN41" s="21"/>
      <c r="LO41" s="21"/>
      <c r="LP41" s="21"/>
      <c r="LQ41" s="21"/>
      <c r="LR41" s="21"/>
      <c r="LS41" s="21"/>
      <c r="LT41" s="21"/>
      <c r="LU41" s="21"/>
      <c r="LV41" s="21"/>
      <c r="LW41" s="21"/>
      <c r="LX41" s="21"/>
      <c r="LY41" s="21"/>
      <c r="LZ41" s="21"/>
      <c r="MA41" s="21"/>
      <c r="MB41" s="21"/>
      <c r="MC41" s="21"/>
      <c r="MD41" s="21"/>
      <c r="ME41" s="21"/>
      <c r="MF41" s="21"/>
      <c r="MG41" s="21"/>
      <c r="MH41" s="21"/>
      <c r="MI41" s="21"/>
      <c r="MJ41" s="21"/>
      <c r="MK41" s="21"/>
      <c r="ML41" s="21"/>
      <c r="MM41" s="21"/>
      <c r="MN41" s="21"/>
      <c r="MO41" s="21"/>
      <c r="MP41" s="21"/>
      <c r="MQ41" s="21"/>
      <c r="MR41" s="21"/>
      <c r="MS41" s="21"/>
      <c r="MT41" s="21"/>
      <c r="MU41" s="21"/>
      <c r="MV41" s="22"/>
      <c r="MW41" s="1">
        <f t="shared" si="1"/>
        <v>8</v>
      </c>
      <c r="MX41" s="71"/>
    </row>
    <row r="42" spans="1:362" ht="27.75" customHeight="1" x14ac:dyDescent="0.25">
      <c r="A42" s="129" t="s">
        <v>55</v>
      </c>
      <c r="B42" s="81" t="s">
        <v>56</v>
      </c>
      <c r="C42" s="45"/>
      <c r="D42" s="46"/>
      <c r="E42" s="46"/>
      <c r="F42" s="46"/>
      <c r="G42" s="46"/>
      <c r="H42" s="46"/>
      <c r="I42" s="46" t="s">
        <v>212</v>
      </c>
      <c r="J42" s="46"/>
      <c r="K42" s="46"/>
      <c r="L42" s="46" t="s">
        <v>212</v>
      </c>
      <c r="M42" s="46"/>
      <c r="N42" s="46"/>
      <c r="O42" s="55"/>
      <c r="P42" s="45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55"/>
      <c r="AC42" s="45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55"/>
      <c r="AP42" s="45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7"/>
      <c r="BC42" s="15"/>
      <c r="BD42" s="32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43"/>
      <c r="BW42" s="32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43"/>
      <c r="CP42" s="32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43"/>
      <c r="DI42" s="32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4"/>
      <c r="EB42" s="15"/>
      <c r="EC42" s="20"/>
      <c r="ED42" s="21" t="s">
        <v>212</v>
      </c>
      <c r="EE42" s="21" t="s">
        <v>212</v>
      </c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 t="s">
        <v>212</v>
      </c>
      <c r="ER42" s="21"/>
      <c r="ES42" s="21"/>
      <c r="ET42" s="21"/>
      <c r="EU42" s="21"/>
      <c r="EV42" s="21"/>
      <c r="EW42" s="21" t="s">
        <v>212</v>
      </c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 t="s">
        <v>212</v>
      </c>
      <c r="FO42" s="21" t="s">
        <v>212</v>
      </c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2"/>
      <c r="GH42" s="20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2"/>
      <c r="IM42" s="20"/>
      <c r="IN42" s="21"/>
      <c r="IO42" s="21"/>
      <c r="IP42" s="21"/>
      <c r="IQ42" s="21"/>
      <c r="IR42" s="21"/>
      <c r="IS42" s="21"/>
      <c r="IT42" s="21"/>
      <c r="IU42" s="21"/>
      <c r="IV42" s="21"/>
      <c r="IW42" s="21"/>
      <c r="IX42" s="21"/>
      <c r="IY42" s="21"/>
      <c r="IZ42" s="21"/>
      <c r="JA42" s="21"/>
      <c r="JB42" s="21"/>
      <c r="JC42" s="21"/>
      <c r="JD42" s="21"/>
      <c r="JE42" s="21"/>
      <c r="JF42" s="21"/>
      <c r="JG42" s="21"/>
      <c r="JH42" s="21"/>
      <c r="JI42" s="21"/>
      <c r="JJ42" s="21"/>
      <c r="JK42" s="21"/>
      <c r="JL42" s="21"/>
      <c r="JM42" s="21"/>
      <c r="JN42" s="21"/>
      <c r="JO42" s="21"/>
      <c r="JP42" s="21"/>
      <c r="JQ42" s="21"/>
      <c r="JR42" s="21"/>
      <c r="JS42" s="21"/>
      <c r="JT42" s="21"/>
      <c r="JU42" s="21"/>
      <c r="JV42" s="21"/>
      <c r="JW42" s="21"/>
      <c r="JX42" s="21"/>
      <c r="JY42" s="21"/>
      <c r="JZ42" s="21"/>
      <c r="KA42" s="21"/>
      <c r="KB42" s="21"/>
      <c r="KC42" s="21"/>
      <c r="KD42" s="21"/>
      <c r="KE42" s="21"/>
      <c r="KF42" s="21"/>
      <c r="KG42" s="21"/>
      <c r="KH42" s="21"/>
      <c r="KI42" s="21"/>
      <c r="KJ42" s="21"/>
      <c r="KK42" s="21"/>
      <c r="KL42" s="21"/>
      <c r="KM42" s="21"/>
      <c r="KN42" s="21"/>
      <c r="KO42" s="21"/>
      <c r="KP42" s="21"/>
      <c r="KQ42" s="22"/>
      <c r="KR42" s="20"/>
      <c r="KS42" s="21"/>
      <c r="KT42" s="21"/>
      <c r="KU42" s="21"/>
      <c r="KV42" s="21"/>
      <c r="KW42" s="21"/>
      <c r="KX42" s="21"/>
      <c r="KY42" s="21"/>
      <c r="KZ42" s="21"/>
      <c r="LA42" s="21"/>
      <c r="LB42" s="21"/>
      <c r="LC42" s="21"/>
      <c r="LD42" s="21"/>
      <c r="LE42" s="21"/>
      <c r="LF42" s="21"/>
      <c r="LG42" s="21"/>
      <c r="LH42" s="21"/>
      <c r="LI42" s="21"/>
      <c r="LJ42" s="21"/>
      <c r="LK42" s="21"/>
      <c r="LL42" s="21"/>
      <c r="LM42" s="21"/>
      <c r="LN42" s="21"/>
      <c r="LO42" s="21"/>
      <c r="LP42" s="21"/>
      <c r="LQ42" s="21"/>
      <c r="LR42" s="21"/>
      <c r="LS42" s="21"/>
      <c r="LT42" s="21"/>
      <c r="LU42" s="21"/>
      <c r="LV42" s="21"/>
      <c r="LW42" s="21"/>
      <c r="LX42" s="21"/>
      <c r="LY42" s="21"/>
      <c r="LZ42" s="21"/>
      <c r="MA42" s="21"/>
      <c r="MB42" s="21"/>
      <c r="MC42" s="21"/>
      <c r="MD42" s="21"/>
      <c r="ME42" s="21"/>
      <c r="MF42" s="21"/>
      <c r="MG42" s="21"/>
      <c r="MH42" s="21"/>
      <c r="MI42" s="21"/>
      <c r="MJ42" s="21"/>
      <c r="MK42" s="21"/>
      <c r="ML42" s="21"/>
      <c r="MM42" s="21"/>
      <c r="MN42" s="21"/>
      <c r="MO42" s="21"/>
      <c r="MP42" s="21"/>
      <c r="MQ42" s="21"/>
      <c r="MR42" s="21"/>
      <c r="MS42" s="21"/>
      <c r="MT42" s="21"/>
      <c r="MU42" s="21"/>
      <c r="MV42" s="22"/>
      <c r="MW42" s="1">
        <f t="shared" si="1"/>
        <v>8</v>
      </c>
      <c r="MX42" s="71"/>
    </row>
    <row r="43" spans="1:362" ht="31.5" customHeight="1" x14ac:dyDescent="0.25">
      <c r="A43" s="129"/>
      <c r="B43" s="81" t="s">
        <v>57</v>
      </c>
      <c r="C43" s="45"/>
      <c r="D43" s="46"/>
      <c r="E43" s="46"/>
      <c r="F43" s="46"/>
      <c r="G43" s="46"/>
      <c r="H43" s="46"/>
      <c r="I43" s="46" t="s">
        <v>212</v>
      </c>
      <c r="J43" s="46"/>
      <c r="K43" s="46"/>
      <c r="L43" s="46" t="s">
        <v>212</v>
      </c>
      <c r="M43" s="46"/>
      <c r="N43" s="46"/>
      <c r="O43" s="55"/>
      <c r="P43" s="45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55"/>
      <c r="AC43" s="45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55"/>
      <c r="AP43" s="45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7"/>
      <c r="BC43" s="15"/>
      <c r="BD43" s="32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43"/>
      <c r="BW43" s="32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43"/>
      <c r="CP43" s="32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43"/>
      <c r="DI43" s="32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4"/>
      <c r="EB43" s="15"/>
      <c r="EC43" s="20"/>
      <c r="ED43" s="21"/>
      <c r="EE43" s="21" t="s">
        <v>212</v>
      </c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 t="s">
        <v>212</v>
      </c>
      <c r="ER43" s="21"/>
      <c r="ES43" s="21"/>
      <c r="ET43" s="21"/>
      <c r="EU43" s="21"/>
      <c r="EV43" s="21"/>
      <c r="EW43" s="21" t="s">
        <v>212</v>
      </c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2"/>
      <c r="GH43" s="20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2"/>
      <c r="IM43" s="20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2"/>
      <c r="KR43" s="20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1"/>
      <c r="LN43" s="21"/>
      <c r="LO43" s="21"/>
      <c r="LP43" s="21"/>
      <c r="LQ43" s="21"/>
      <c r="LR43" s="21"/>
      <c r="LS43" s="21"/>
      <c r="LT43" s="21"/>
      <c r="LU43" s="21"/>
      <c r="LV43" s="21"/>
      <c r="LW43" s="21"/>
      <c r="LX43" s="21"/>
      <c r="LY43" s="21"/>
      <c r="LZ43" s="21"/>
      <c r="MA43" s="21"/>
      <c r="MB43" s="21"/>
      <c r="MC43" s="21"/>
      <c r="MD43" s="21"/>
      <c r="ME43" s="21"/>
      <c r="MF43" s="21"/>
      <c r="MG43" s="21"/>
      <c r="MH43" s="21"/>
      <c r="MI43" s="21"/>
      <c r="MJ43" s="21"/>
      <c r="MK43" s="21"/>
      <c r="ML43" s="21"/>
      <c r="MM43" s="21"/>
      <c r="MN43" s="21"/>
      <c r="MO43" s="21"/>
      <c r="MP43" s="21"/>
      <c r="MQ43" s="21"/>
      <c r="MR43" s="21"/>
      <c r="MS43" s="21"/>
      <c r="MT43" s="21"/>
      <c r="MU43" s="21"/>
      <c r="MV43" s="22"/>
      <c r="MW43" s="1">
        <f t="shared" si="1"/>
        <v>5</v>
      </c>
      <c r="MX43" s="71"/>
    </row>
    <row r="44" spans="1:362" ht="27.75" customHeight="1" x14ac:dyDescent="0.25">
      <c r="A44" s="129"/>
      <c r="B44" s="81" t="s">
        <v>58</v>
      </c>
      <c r="C44" s="45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55"/>
      <c r="P44" s="45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55"/>
      <c r="AC44" s="45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55"/>
      <c r="AP44" s="45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7"/>
      <c r="BC44" s="15"/>
      <c r="BD44" s="32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43"/>
      <c r="BW44" s="32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43"/>
      <c r="CP44" s="32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43"/>
      <c r="DI44" s="32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4"/>
      <c r="EB44" s="15"/>
      <c r="EC44" s="20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2"/>
      <c r="GH44" s="20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2"/>
      <c r="IM44" s="20"/>
      <c r="IN44" s="21"/>
      <c r="IO44" s="21"/>
      <c r="IP44" s="21"/>
      <c r="IQ44" s="21"/>
      <c r="IR44" s="21"/>
      <c r="IS44" s="21"/>
      <c r="IT44" s="21"/>
      <c r="IU44" s="21"/>
      <c r="IV44" s="21"/>
      <c r="IW44" s="21"/>
      <c r="IX44" s="21"/>
      <c r="IY44" s="21"/>
      <c r="IZ44" s="21"/>
      <c r="JA44" s="21"/>
      <c r="JB44" s="21"/>
      <c r="JC44" s="21"/>
      <c r="JD44" s="21"/>
      <c r="JE44" s="21"/>
      <c r="JF44" s="21"/>
      <c r="JG44" s="21"/>
      <c r="JH44" s="21"/>
      <c r="JI44" s="21"/>
      <c r="JJ44" s="21"/>
      <c r="JK44" s="21"/>
      <c r="JL44" s="21"/>
      <c r="JM44" s="21"/>
      <c r="JN44" s="21"/>
      <c r="JO44" s="21"/>
      <c r="JP44" s="21"/>
      <c r="JQ44" s="21"/>
      <c r="JR44" s="21"/>
      <c r="JS44" s="21"/>
      <c r="JT44" s="21"/>
      <c r="JU44" s="21"/>
      <c r="JV44" s="21"/>
      <c r="JW44" s="21"/>
      <c r="JX44" s="21"/>
      <c r="JY44" s="21"/>
      <c r="JZ44" s="21"/>
      <c r="KA44" s="21"/>
      <c r="KB44" s="21"/>
      <c r="KC44" s="21"/>
      <c r="KD44" s="21"/>
      <c r="KE44" s="21"/>
      <c r="KF44" s="21"/>
      <c r="KG44" s="21"/>
      <c r="KH44" s="21"/>
      <c r="KI44" s="21"/>
      <c r="KJ44" s="21"/>
      <c r="KK44" s="21"/>
      <c r="KL44" s="21"/>
      <c r="KM44" s="21"/>
      <c r="KN44" s="21"/>
      <c r="KO44" s="21"/>
      <c r="KP44" s="21"/>
      <c r="KQ44" s="22"/>
      <c r="KR44" s="20"/>
      <c r="KS44" s="21"/>
      <c r="KT44" s="21"/>
      <c r="KU44" s="21"/>
      <c r="KV44" s="21"/>
      <c r="KW44" s="21"/>
      <c r="KX44" s="21"/>
      <c r="KY44" s="21"/>
      <c r="KZ44" s="21"/>
      <c r="LA44" s="21"/>
      <c r="LB44" s="21"/>
      <c r="LC44" s="21"/>
      <c r="LD44" s="21"/>
      <c r="LE44" s="21"/>
      <c r="LF44" s="21"/>
      <c r="LG44" s="21"/>
      <c r="LH44" s="21"/>
      <c r="LI44" s="21"/>
      <c r="LJ44" s="21"/>
      <c r="LK44" s="21"/>
      <c r="LL44" s="21"/>
      <c r="LM44" s="21"/>
      <c r="LN44" s="21"/>
      <c r="LO44" s="21"/>
      <c r="LP44" s="21"/>
      <c r="LQ44" s="21"/>
      <c r="LR44" s="21"/>
      <c r="LS44" s="21"/>
      <c r="LT44" s="21"/>
      <c r="LU44" s="21"/>
      <c r="LV44" s="21"/>
      <c r="LW44" s="21"/>
      <c r="LX44" s="21"/>
      <c r="LY44" s="21"/>
      <c r="LZ44" s="21"/>
      <c r="MA44" s="21"/>
      <c r="MB44" s="21"/>
      <c r="MC44" s="21"/>
      <c r="MD44" s="21"/>
      <c r="ME44" s="21"/>
      <c r="MF44" s="21"/>
      <c r="MG44" s="21"/>
      <c r="MH44" s="21"/>
      <c r="MI44" s="21"/>
      <c r="MJ44" s="21"/>
      <c r="MK44" s="21"/>
      <c r="ML44" s="21"/>
      <c r="MM44" s="21"/>
      <c r="MN44" s="21"/>
      <c r="MO44" s="21"/>
      <c r="MP44" s="21"/>
      <c r="MQ44" s="21"/>
      <c r="MR44" s="21"/>
      <c r="MS44" s="21"/>
      <c r="MT44" s="21" t="s">
        <v>212</v>
      </c>
      <c r="MU44" s="21"/>
      <c r="MV44" s="22"/>
      <c r="MW44" s="1">
        <f t="shared" si="1"/>
        <v>1</v>
      </c>
      <c r="MX44" s="71"/>
    </row>
    <row r="45" spans="1:362" ht="31.5" customHeight="1" x14ac:dyDescent="0.25">
      <c r="A45" s="129"/>
      <c r="B45" s="81" t="s">
        <v>59</v>
      </c>
      <c r="C45" s="45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55"/>
      <c r="P45" s="45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 t="s">
        <v>212</v>
      </c>
      <c r="AB45" s="55"/>
      <c r="AC45" s="45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55"/>
      <c r="AP45" s="45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7"/>
      <c r="BC45" s="15"/>
      <c r="BD45" s="32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43"/>
      <c r="BW45" s="32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43"/>
      <c r="CP45" s="32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43"/>
      <c r="DI45" s="32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4"/>
      <c r="EB45" s="15"/>
      <c r="EC45" s="20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2"/>
      <c r="GH45" s="20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 t="s">
        <v>212</v>
      </c>
      <c r="GY45" s="21" t="s">
        <v>212</v>
      </c>
      <c r="GZ45" s="21"/>
      <c r="HA45" s="21"/>
      <c r="HB45" s="21"/>
      <c r="HC45" s="21"/>
      <c r="HD45" s="21" t="s">
        <v>212</v>
      </c>
      <c r="HE45" s="21"/>
      <c r="HF45" s="21"/>
      <c r="HG45" s="21" t="s">
        <v>212</v>
      </c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2"/>
      <c r="IM45" s="20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2"/>
      <c r="KR45" s="20"/>
      <c r="KS45" s="21"/>
      <c r="KT45" s="21"/>
      <c r="KU45" s="21"/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1"/>
      <c r="LN45" s="21"/>
      <c r="LO45" s="21"/>
      <c r="LP45" s="21"/>
      <c r="LQ45" s="21"/>
      <c r="LR45" s="21"/>
      <c r="LS45" s="21"/>
      <c r="LT45" s="21"/>
      <c r="LU45" s="21"/>
      <c r="LV45" s="21"/>
      <c r="LW45" s="21"/>
      <c r="LX45" s="21"/>
      <c r="LY45" s="21"/>
      <c r="LZ45" s="21"/>
      <c r="MA45" s="21"/>
      <c r="MB45" s="21"/>
      <c r="MC45" s="21"/>
      <c r="MD45" s="21"/>
      <c r="ME45" s="21"/>
      <c r="MF45" s="21"/>
      <c r="MG45" s="21"/>
      <c r="MH45" s="21"/>
      <c r="MI45" s="21"/>
      <c r="MJ45" s="21"/>
      <c r="MK45" s="21"/>
      <c r="ML45" s="21"/>
      <c r="MM45" s="21"/>
      <c r="MN45" s="21"/>
      <c r="MO45" s="21"/>
      <c r="MP45" s="21"/>
      <c r="MQ45" s="21"/>
      <c r="MR45" s="21"/>
      <c r="MS45" s="21"/>
      <c r="MT45" s="21"/>
      <c r="MU45" s="21"/>
      <c r="MV45" s="22"/>
      <c r="MW45" s="1">
        <f t="shared" si="1"/>
        <v>5</v>
      </c>
      <c r="MX45" s="71"/>
    </row>
    <row r="46" spans="1:362" ht="27" customHeight="1" x14ac:dyDescent="0.25">
      <c r="A46" s="129"/>
      <c r="B46" s="81" t="s">
        <v>60</v>
      </c>
      <c r="C46" s="45" t="s">
        <v>212</v>
      </c>
      <c r="D46" s="46" t="s">
        <v>212</v>
      </c>
      <c r="E46" s="46" t="s">
        <v>212</v>
      </c>
      <c r="F46" s="46"/>
      <c r="G46" s="46" t="s">
        <v>212</v>
      </c>
      <c r="H46" s="46"/>
      <c r="I46" s="46" t="s">
        <v>212</v>
      </c>
      <c r="J46" s="46"/>
      <c r="K46" s="46" t="s">
        <v>212</v>
      </c>
      <c r="L46" s="46"/>
      <c r="M46" s="46"/>
      <c r="N46" s="46"/>
      <c r="O46" s="55"/>
      <c r="P46" s="45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55"/>
      <c r="AC46" s="45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55"/>
      <c r="AP46" s="45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7"/>
      <c r="BC46" s="15"/>
      <c r="BD46" s="32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43"/>
      <c r="BW46" s="32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43"/>
      <c r="CP46" s="32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43"/>
      <c r="DI46" s="32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4"/>
      <c r="EB46" s="15"/>
      <c r="EC46" s="20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 t="s">
        <v>212</v>
      </c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2"/>
      <c r="GH46" s="20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2"/>
      <c r="IM46" s="20"/>
      <c r="IN46" s="21"/>
      <c r="IO46" s="21"/>
      <c r="IP46" s="21"/>
      <c r="IQ46" s="21"/>
      <c r="IR46" s="21"/>
      <c r="IS46" s="21"/>
      <c r="IT46" s="21"/>
      <c r="IU46" s="21"/>
      <c r="IV46" s="21"/>
      <c r="IW46" s="21"/>
      <c r="IX46" s="21"/>
      <c r="IY46" s="21"/>
      <c r="IZ46" s="21"/>
      <c r="JA46" s="21"/>
      <c r="JB46" s="21"/>
      <c r="JC46" s="21"/>
      <c r="JD46" s="21"/>
      <c r="JE46" s="21"/>
      <c r="JF46" s="21"/>
      <c r="JG46" s="21"/>
      <c r="JH46" s="21"/>
      <c r="JI46" s="21"/>
      <c r="JJ46" s="21"/>
      <c r="JK46" s="21"/>
      <c r="JL46" s="21"/>
      <c r="JM46" s="21"/>
      <c r="JN46" s="21"/>
      <c r="JO46" s="21"/>
      <c r="JP46" s="21"/>
      <c r="JQ46" s="21"/>
      <c r="JR46" s="21"/>
      <c r="JS46" s="21"/>
      <c r="JT46" s="21"/>
      <c r="JU46" s="21"/>
      <c r="JV46" s="21"/>
      <c r="JW46" s="21"/>
      <c r="JX46" s="21"/>
      <c r="JY46" s="21"/>
      <c r="JZ46" s="21"/>
      <c r="KA46" s="21"/>
      <c r="KB46" s="21"/>
      <c r="KC46" s="21"/>
      <c r="KD46" s="21"/>
      <c r="KE46" s="21"/>
      <c r="KF46" s="21"/>
      <c r="KG46" s="21"/>
      <c r="KH46" s="21"/>
      <c r="KI46" s="21"/>
      <c r="KJ46" s="21"/>
      <c r="KK46" s="21"/>
      <c r="KL46" s="21"/>
      <c r="KM46" s="21"/>
      <c r="KN46" s="21"/>
      <c r="KO46" s="21"/>
      <c r="KP46" s="21"/>
      <c r="KQ46" s="22"/>
      <c r="KR46" s="20"/>
      <c r="KS46" s="21"/>
      <c r="KT46" s="21"/>
      <c r="KU46" s="21"/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1"/>
      <c r="LK46" s="21"/>
      <c r="LL46" s="21"/>
      <c r="LM46" s="21"/>
      <c r="LN46" s="21"/>
      <c r="LO46" s="21"/>
      <c r="LP46" s="21"/>
      <c r="LQ46" s="21"/>
      <c r="LR46" s="21"/>
      <c r="LS46" s="21"/>
      <c r="LT46" s="21"/>
      <c r="LU46" s="21"/>
      <c r="LV46" s="21"/>
      <c r="LW46" s="21"/>
      <c r="LX46" s="21"/>
      <c r="LY46" s="21"/>
      <c r="LZ46" s="21"/>
      <c r="MA46" s="21"/>
      <c r="MB46" s="21"/>
      <c r="MC46" s="21"/>
      <c r="MD46" s="21"/>
      <c r="ME46" s="21"/>
      <c r="MF46" s="21"/>
      <c r="MG46" s="21"/>
      <c r="MH46" s="21"/>
      <c r="MI46" s="21"/>
      <c r="MJ46" s="21"/>
      <c r="MK46" s="21"/>
      <c r="ML46" s="21"/>
      <c r="MM46" s="21"/>
      <c r="MN46" s="21"/>
      <c r="MO46" s="21"/>
      <c r="MP46" s="21"/>
      <c r="MQ46" s="21"/>
      <c r="MR46" s="21"/>
      <c r="MS46" s="21"/>
      <c r="MT46" s="21"/>
      <c r="MU46" s="21"/>
      <c r="MV46" s="22"/>
      <c r="MW46" s="1">
        <f t="shared" si="1"/>
        <v>7</v>
      </c>
      <c r="MX46" s="71"/>
    </row>
    <row r="47" spans="1:362" ht="33.75" customHeight="1" x14ac:dyDescent="0.25">
      <c r="A47" s="129" t="s">
        <v>24</v>
      </c>
      <c r="B47" s="81" t="s">
        <v>61</v>
      </c>
      <c r="C47" s="45"/>
      <c r="D47" s="46"/>
      <c r="E47" s="46"/>
      <c r="F47" s="46"/>
      <c r="G47" s="46"/>
      <c r="H47" s="46"/>
      <c r="I47" s="46" t="s">
        <v>212</v>
      </c>
      <c r="J47" s="46"/>
      <c r="K47" s="46"/>
      <c r="L47" s="46" t="s">
        <v>212</v>
      </c>
      <c r="M47" s="46"/>
      <c r="N47" s="46"/>
      <c r="O47" s="55"/>
      <c r="P47" s="45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55"/>
      <c r="AC47" s="45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55"/>
      <c r="AP47" s="45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7"/>
      <c r="BC47" s="15"/>
      <c r="BD47" s="32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43"/>
      <c r="BW47" s="32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43"/>
      <c r="CP47" s="32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43"/>
      <c r="DI47" s="32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4"/>
      <c r="EB47" s="15"/>
      <c r="EC47" s="20"/>
      <c r="ED47" s="21"/>
      <c r="EE47" s="21" t="s">
        <v>212</v>
      </c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 t="s">
        <v>212</v>
      </c>
      <c r="FK47" s="21"/>
      <c r="FL47" s="21"/>
      <c r="FM47" s="21"/>
      <c r="FN47" s="21"/>
      <c r="FO47" s="21"/>
      <c r="FP47" s="21"/>
      <c r="FQ47" s="21"/>
      <c r="FR47" s="21" t="s">
        <v>212</v>
      </c>
      <c r="FS47" s="21"/>
      <c r="FT47" s="21"/>
      <c r="FU47" s="21"/>
      <c r="FV47" s="21"/>
      <c r="FW47" s="21"/>
      <c r="FX47" s="21"/>
      <c r="FY47" s="21" t="s">
        <v>212</v>
      </c>
      <c r="FZ47" s="21"/>
      <c r="GA47" s="21" t="s">
        <v>212</v>
      </c>
      <c r="GB47" s="21"/>
      <c r="GC47" s="21"/>
      <c r="GD47" s="21"/>
      <c r="GE47" s="21"/>
      <c r="GF47" s="21"/>
      <c r="GG47" s="22"/>
      <c r="GH47" s="20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2"/>
      <c r="IM47" s="20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1"/>
      <c r="JQ47" s="21"/>
      <c r="JR47" s="21"/>
      <c r="JS47" s="21"/>
      <c r="JT47" s="21"/>
      <c r="JU47" s="21"/>
      <c r="JV47" s="21"/>
      <c r="JW47" s="21"/>
      <c r="JX47" s="21"/>
      <c r="JY47" s="21"/>
      <c r="JZ47" s="21"/>
      <c r="KA47" s="21"/>
      <c r="KB47" s="21"/>
      <c r="KC47" s="21"/>
      <c r="KD47" s="21"/>
      <c r="KE47" s="21"/>
      <c r="KF47" s="21"/>
      <c r="KG47" s="21"/>
      <c r="KH47" s="21"/>
      <c r="KI47" s="21"/>
      <c r="KJ47" s="21"/>
      <c r="KK47" s="21"/>
      <c r="KL47" s="21"/>
      <c r="KM47" s="21"/>
      <c r="KN47" s="21"/>
      <c r="KO47" s="21"/>
      <c r="KP47" s="21"/>
      <c r="KQ47" s="22"/>
      <c r="KR47" s="20"/>
      <c r="KS47" s="21"/>
      <c r="KT47" s="21"/>
      <c r="KU47" s="21"/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1"/>
      <c r="LN47" s="21"/>
      <c r="LO47" s="21"/>
      <c r="LP47" s="21"/>
      <c r="LQ47" s="21"/>
      <c r="LR47" s="21"/>
      <c r="LS47" s="21"/>
      <c r="LT47" s="21"/>
      <c r="LU47" s="21"/>
      <c r="LV47" s="21"/>
      <c r="LW47" s="21"/>
      <c r="LX47" s="21"/>
      <c r="LY47" s="21"/>
      <c r="LZ47" s="21"/>
      <c r="MA47" s="21"/>
      <c r="MB47" s="21"/>
      <c r="MC47" s="21"/>
      <c r="MD47" s="21"/>
      <c r="ME47" s="21"/>
      <c r="MF47" s="21"/>
      <c r="MG47" s="21"/>
      <c r="MH47" s="21"/>
      <c r="MI47" s="21"/>
      <c r="MJ47" s="21"/>
      <c r="MK47" s="21"/>
      <c r="ML47" s="21"/>
      <c r="MM47" s="21"/>
      <c r="MN47" s="21"/>
      <c r="MO47" s="21"/>
      <c r="MP47" s="21"/>
      <c r="MQ47" s="21"/>
      <c r="MR47" s="21"/>
      <c r="MS47" s="21"/>
      <c r="MT47" s="21"/>
      <c r="MU47" s="21"/>
      <c r="MV47" s="22"/>
      <c r="MW47" s="1">
        <f t="shared" si="1"/>
        <v>7</v>
      </c>
      <c r="MX47" s="71"/>
    </row>
    <row r="48" spans="1:362" ht="31.5" customHeight="1" x14ac:dyDescent="0.25">
      <c r="A48" s="129"/>
      <c r="B48" s="81" t="s">
        <v>62</v>
      </c>
      <c r="C48" s="45"/>
      <c r="D48" s="46"/>
      <c r="E48" s="46"/>
      <c r="F48" s="46"/>
      <c r="G48" s="46"/>
      <c r="H48" s="46"/>
      <c r="I48" s="46" t="s">
        <v>212</v>
      </c>
      <c r="J48" s="46"/>
      <c r="K48" s="46"/>
      <c r="L48" s="46" t="s">
        <v>212</v>
      </c>
      <c r="M48" s="46"/>
      <c r="N48" s="46"/>
      <c r="O48" s="55"/>
      <c r="P48" s="45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55"/>
      <c r="AC48" s="45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55"/>
      <c r="AP48" s="45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7"/>
      <c r="BC48" s="15"/>
      <c r="BD48" s="32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43"/>
      <c r="BW48" s="32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43"/>
      <c r="CP48" s="32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43"/>
      <c r="DI48" s="32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4"/>
      <c r="EB48" s="15"/>
      <c r="EC48" s="20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 t="s">
        <v>212</v>
      </c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 t="s">
        <v>212</v>
      </c>
      <c r="FO48" s="21"/>
      <c r="FP48" s="21"/>
      <c r="FQ48" s="21"/>
      <c r="FR48" s="21" t="s">
        <v>212</v>
      </c>
      <c r="FS48" s="21"/>
      <c r="FT48" s="21"/>
      <c r="FU48" s="21"/>
      <c r="FV48" s="21"/>
      <c r="FW48" s="21"/>
      <c r="FX48" s="21"/>
      <c r="FY48" s="21" t="s">
        <v>212</v>
      </c>
      <c r="FZ48" s="21"/>
      <c r="GA48" s="21" t="s">
        <v>212</v>
      </c>
      <c r="GB48" s="21"/>
      <c r="GC48" s="21"/>
      <c r="GD48" s="21"/>
      <c r="GE48" s="21"/>
      <c r="GF48" s="21"/>
      <c r="GG48" s="22"/>
      <c r="GH48" s="20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2"/>
      <c r="IM48" s="20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2"/>
      <c r="KR48" s="20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2"/>
      <c r="MW48" s="1">
        <f t="shared" si="1"/>
        <v>7</v>
      </c>
      <c r="MX48" s="71"/>
    </row>
    <row r="49" spans="1:362" ht="31.5" customHeight="1" x14ac:dyDescent="0.25">
      <c r="A49" s="129"/>
      <c r="B49" s="81" t="s">
        <v>63</v>
      </c>
      <c r="C49" s="45"/>
      <c r="D49" s="46"/>
      <c r="E49" s="46"/>
      <c r="F49" s="46"/>
      <c r="G49" s="46"/>
      <c r="H49" s="46"/>
      <c r="I49" s="46"/>
      <c r="J49" s="46"/>
      <c r="K49" s="46"/>
      <c r="L49" s="46" t="s">
        <v>212</v>
      </c>
      <c r="M49" s="46"/>
      <c r="N49" s="46"/>
      <c r="O49" s="55"/>
      <c r="P49" s="45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55"/>
      <c r="AC49" s="45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55"/>
      <c r="AP49" s="45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7"/>
      <c r="BC49" s="15"/>
      <c r="BD49" s="32"/>
      <c r="BE49" s="33" t="s">
        <v>212</v>
      </c>
      <c r="BF49" s="33" t="s">
        <v>212</v>
      </c>
      <c r="BG49" s="33" t="s">
        <v>212</v>
      </c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 t="s">
        <v>212</v>
      </c>
      <c r="BV49" s="43"/>
      <c r="BW49" s="32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43"/>
      <c r="CP49" s="32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43"/>
      <c r="DI49" s="32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4"/>
      <c r="EB49" s="15"/>
      <c r="EC49" s="20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 t="s">
        <v>212</v>
      </c>
      <c r="ES49" s="21"/>
      <c r="ET49" s="21"/>
      <c r="EU49" s="21"/>
      <c r="EV49" s="21"/>
      <c r="EW49" s="21" t="s">
        <v>212</v>
      </c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 t="s">
        <v>212</v>
      </c>
      <c r="FO49" s="21"/>
      <c r="FP49" s="21"/>
      <c r="FQ49" s="21"/>
      <c r="FR49" s="21" t="s">
        <v>212</v>
      </c>
      <c r="FS49" s="21"/>
      <c r="FT49" s="21"/>
      <c r="FU49" s="21"/>
      <c r="FV49" s="21"/>
      <c r="FW49" s="21"/>
      <c r="FX49" s="21"/>
      <c r="FY49" s="21" t="s">
        <v>212</v>
      </c>
      <c r="FZ49" s="21"/>
      <c r="GA49" s="21" t="s">
        <v>212</v>
      </c>
      <c r="GB49" s="21"/>
      <c r="GC49" s="21"/>
      <c r="GD49" s="21"/>
      <c r="GE49" s="21"/>
      <c r="GF49" s="21"/>
      <c r="GG49" s="22"/>
      <c r="GH49" s="20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2"/>
      <c r="IM49" s="20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1"/>
      <c r="JQ49" s="21"/>
      <c r="JR49" s="21"/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2"/>
      <c r="KR49" s="20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B49" s="21"/>
      <c r="MC49" s="21"/>
      <c r="MD49" s="21"/>
      <c r="ME49" s="21"/>
      <c r="MF49" s="21"/>
      <c r="MG49" s="21"/>
      <c r="MH49" s="21"/>
      <c r="MI49" s="21"/>
      <c r="MJ49" s="21"/>
      <c r="MK49" s="21"/>
      <c r="ML49" s="21"/>
      <c r="MM49" s="21"/>
      <c r="MN49" s="21"/>
      <c r="MO49" s="21"/>
      <c r="MP49" s="21"/>
      <c r="MQ49" s="21"/>
      <c r="MR49" s="21"/>
      <c r="MS49" s="21"/>
      <c r="MT49" s="21"/>
      <c r="MU49" s="21"/>
      <c r="MV49" s="22"/>
      <c r="MW49" s="1">
        <f t="shared" si="1"/>
        <v>11</v>
      </c>
      <c r="MX49" s="71"/>
    </row>
    <row r="50" spans="1:362" ht="47.25" customHeight="1" x14ac:dyDescent="0.25">
      <c r="A50" s="129"/>
      <c r="B50" s="81" t="s">
        <v>64</v>
      </c>
      <c r="C50" s="45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55"/>
      <c r="P50" s="45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55"/>
      <c r="AC50" s="45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55"/>
      <c r="AP50" s="45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 t="s">
        <v>212</v>
      </c>
      <c r="BB50" s="47" t="s">
        <v>212</v>
      </c>
      <c r="BC50" s="15"/>
      <c r="BD50" s="32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43"/>
      <c r="BW50" s="32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43"/>
      <c r="CP50" s="32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43"/>
      <c r="DI50" s="32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4"/>
      <c r="EB50" s="15"/>
      <c r="EC50" s="20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2"/>
      <c r="GH50" s="20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 t="s">
        <v>212</v>
      </c>
      <c r="GY50" s="21" t="s">
        <v>212</v>
      </c>
      <c r="GZ50" s="21"/>
      <c r="HA50" s="21"/>
      <c r="HB50" s="21"/>
      <c r="HC50" s="21"/>
      <c r="HD50" s="21" t="s">
        <v>212</v>
      </c>
      <c r="HE50" s="21"/>
      <c r="HF50" s="21"/>
      <c r="HG50" s="21" t="s">
        <v>212</v>
      </c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2"/>
      <c r="IM50" s="20"/>
      <c r="IN50" s="21"/>
      <c r="IO50" s="21"/>
      <c r="IP50" s="21"/>
      <c r="IQ50" s="21"/>
      <c r="IR50" s="21"/>
      <c r="IS50" s="21"/>
      <c r="IT50" s="21"/>
      <c r="IU50" s="21"/>
      <c r="IV50" s="21"/>
      <c r="IW50" s="21"/>
      <c r="IX50" s="21"/>
      <c r="IY50" s="21"/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1"/>
      <c r="JL50" s="21"/>
      <c r="JM50" s="21"/>
      <c r="JN50" s="21"/>
      <c r="JO50" s="21"/>
      <c r="JP50" s="21"/>
      <c r="JQ50" s="21"/>
      <c r="JR50" s="21"/>
      <c r="JS50" s="21"/>
      <c r="JT50" s="21"/>
      <c r="JU50" s="21"/>
      <c r="JV50" s="21"/>
      <c r="JW50" s="21"/>
      <c r="JX50" s="21"/>
      <c r="JY50" s="21"/>
      <c r="JZ50" s="21"/>
      <c r="KA50" s="21"/>
      <c r="KB50" s="21"/>
      <c r="KC50" s="21"/>
      <c r="KD50" s="21"/>
      <c r="KE50" s="21"/>
      <c r="KF50" s="21"/>
      <c r="KG50" s="21"/>
      <c r="KH50" s="21"/>
      <c r="KI50" s="21"/>
      <c r="KJ50" s="21"/>
      <c r="KK50" s="21"/>
      <c r="KL50" s="21"/>
      <c r="KM50" s="21"/>
      <c r="KN50" s="21"/>
      <c r="KO50" s="21"/>
      <c r="KP50" s="21"/>
      <c r="KQ50" s="22"/>
      <c r="KR50" s="20"/>
      <c r="KS50" s="21"/>
      <c r="KT50" s="21"/>
      <c r="KU50" s="21"/>
      <c r="KV50" s="21"/>
      <c r="KW50" s="21"/>
      <c r="KX50" s="21"/>
      <c r="KY50" s="21"/>
      <c r="KZ50" s="21"/>
      <c r="LA50" s="21"/>
      <c r="LB50" s="21"/>
      <c r="LC50" s="21"/>
      <c r="LD50" s="21"/>
      <c r="LE50" s="21"/>
      <c r="LF50" s="21"/>
      <c r="LG50" s="21"/>
      <c r="LH50" s="21"/>
      <c r="LI50" s="21"/>
      <c r="LJ50" s="21"/>
      <c r="LK50" s="21"/>
      <c r="LL50" s="21"/>
      <c r="LM50" s="21"/>
      <c r="LN50" s="21"/>
      <c r="LO50" s="21"/>
      <c r="LP50" s="21"/>
      <c r="LQ50" s="21"/>
      <c r="LR50" s="21"/>
      <c r="LS50" s="21"/>
      <c r="LT50" s="21"/>
      <c r="LU50" s="21"/>
      <c r="LV50" s="21"/>
      <c r="LW50" s="21"/>
      <c r="LX50" s="21"/>
      <c r="LY50" s="21"/>
      <c r="LZ50" s="21"/>
      <c r="MA50" s="21"/>
      <c r="MB50" s="21"/>
      <c r="MC50" s="21"/>
      <c r="MD50" s="21"/>
      <c r="ME50" s="21"/>
      <c r="MF50" s="21"/>
      <c r="MG50" s="21"/>
      <c r="MH50" s="21"/>
      <c r="MI50" s="21"/>
      <c r="MJ50" s="21"/>
      <c r="MK50" s="21"/>
      <c r="ML50" s="21"/>
      <c r="MM50" s="21"/>
      <c r="MN50" s="21"/>
      <c r="MO50" s="21"/>
      <c r="MP50" s="21"/>
      <c r="MQ50" s="21"/>
      <c r="MR50" s="21"/>
      <c r="MS50" s="21"/>
      <c r="MT50" s="21" t="s">
        <v>212</v>
      </c>
      <c r="MU50" s="21"/>
      <c r="MV50" s="22"/>
      <c r="MW50" s="1">
        <f t="shared" si="1"/>
        <v>7</v>
      </c>
      <c r="MX50" s="71"/>
    </row>
    <row r="51" spans="1:362" ht="36" customHeight="1" x14ac:dyDescent="0.25">
      <c r="A51" s="129"/>
      <c r="B51" s="81" t="s">
        <v>65</v>
      </c>
      <c r="C51" s="45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55"/>
      <c r="P51" s="45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 t="s">
        <v>212</v>
      </c>
      <c r="AB51" s="55"/>
      <c r="AC51" s="45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55"/>
      <c r="AP51" s="45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7"/>
      <c r="BC51" s="15"/>
      <c r="BD51" s="32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43"/>
      <c r="BW51" s="32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43"/>
      <c r="CP51" s="32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43"/>
      <c r="DI51" s="32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4"/>
      <c r="EB51" s="15"/>
      <c r="EC51" s="20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2"/>
      <c r="GH51" s="20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 t="s">
        <v>212</v>
      </c>
      <c r="GY51" s="21" t="s">
        <v>212</v>
      </c>
      <c r="GZ51" s="21"/>
      <c r="HA51" s="21"/>
      <c r="HB51" s="21"/>
      <c r="HC51" s="21"/>
      <c r="HD51" s="21" t="s">
        <v>212</v>
      </c>
      <c r="HE51" s="21"/>
      <c r="HF51" s="21"/>
      <c r="HG51" s="21" t="s">
        <v>212</v>
      </c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2"/>
      <c r="IM51" s="20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1"/>
      <c r="KP51" s="21"/>
      <c r="KQ51" s="22"/>
      <c r="KR51" s="20"/>
      <c r="KS51" s="21"/>
      <c r="KT51" s="21"/>
      <c r="KU51" s="21"/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1"/>
      <c r="LN51" s="21"/>
      <c r="LO51" s="21"/>
      <c r="LP51" s="21"/>
      <c r="LQ51" s="21"/>
      <c r="LR51" s="21"/>
      <c r="LS51" s="21"/>
      <c r="LT51" s="21"/>
      <c r="LU51" s="21"/>
      <c r="LV51" s="21"/>
      <c r="LW51" s="21"/>
      <c r="LX51" s="21"/>
      <c r="LY51" s="21"/>
      <c r="LZ51" s="21"/>
      <c r="MA51" s="21"/>
      <c r="MB51" s="21"/>
      <c r="MC51" s="21"/>
      <c r="MD51" s="21"/>
      <c r="ME51" s="21"/>
      <c r="MF51" s="21"/>
      <c r="MG51" s="21"/>
      <c r="MH51" s="21"/>
      <c r="MI51" s="21"/>
      <c r="MJ51" s="21"/>
      <c r="MK51" s="21"/>
      <c r="ML51" s="21"/>
      <c r="MM51" s="21"/>
      <c r="MN51" s="21"/>
      <c r="MO51" s="21"/>
      <c r="MP51" s="21"/>
      <c r="MQ51" s="21"/>
      <c r="MR51" s="21"/>
      <c r="MS51" s="21"/>
      <c r="MT51" s="21"/>
      <c r="MU51" s="21"/>
      <c r="MV51" s="22"/>
      <c r="MW51" s="1">
        <f t="shared" si="1"/>
        <v>5</v>
      </c>
      <c r="MX51" s="71"/>
    </row>
    <row r="52" spans="1:362" ht="43.5" customHeight="1" thickBot="1" x14ac:dyDescent="0.3">
      <c r="A52" s="130"/>
      <c r="B52" s="82" t="s">
        <v>30</v>
      </c>
      <c r="C52" s="48"/>
      <c r="D52" s="49" t="s">
        <v>212</v>
      </c>
      <c r="E52" s="49" t="s">
        <v>212</v>
      </c>
      <c r="F52" s="49"/>
      <c r="G52" s="49" t="s">
        <v>212</v>
      </c>
      <c r="H52" s="49"/>
      <c r="I52" s="49" t="s">
        <v>212</v>
      </c>
      <c r="J52" s="49"/>
      <c r="K52" s="49" t="s">
        <v>212</v>
      </c>
      <c r="L52" s="49"/>
      <c r="M52" s="49"/>
      <c r="N52" s="49"/>
      <c r="O52" s="56"/>
      <c r="P52" s="48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56"/>
      <c r="AC52" s="48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56"/>
      <c r="AP52" s="48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50"/>
      <c r="BC52" s="15"/>
      <c r="BD52" s="35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44"/>
      <c r="BW52" s="35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44"/>
      <c r="CP52" s="35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44"/>
      <c r="DI52" s="35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7"/>
      <c r="EB52" s="15"/>
      <c r="EC52" s="63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 t="s">
        <v>212</v>
      </c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5"/>
      <c r="GH52" s="63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5"/>
      <c r="IM52" s="63"/>
      <c r="IN52" s="64"/>
      <c r="IO52" s="64"/>
      <c r="IP52" s="64"/>
      <c r="IQ52" s="64"/>
      <c r="IR52" s="64"/>
      <c r="IS52" s="64"/>
      <c r="IT52" s="64"/>
      <c r="IU52" s="64"/>
      <c r="IV52" s="64"/>
      <c r="IW52" s="64"/>
      <c r="IX52" s="64"/>
      <c r="IY52" s="64"/>
      <c r="IZ52" s="64"/>
      <c r="JA52" s="64"/>
      <c r="JB52" s="64"/>
      <c r="JC52" s="64"/>
      <c r="JD52" s="64"/>
      <c r="JE52" s="64"/>
      <c r="JF52" s="64"/>
      <c r="JG52" s="64"/>
      <c r="JH52" s="64"/>
      <c r="JI52" s="64"/>
      <c r="JJ52" s="64"/>
      <c r="JK52" s="64"/>
      <c r="JL52" s="64"/>
      <c r="JM52" s="64"/>
      <c r="JN52" s="64"/>
      <c r="JO52" s="64"/>
      <c r="JP52" s="64"/>
      <c r="JQ52" s="64"/>
      <c r="JR52" s="64"/>
      <c r="JS52" s="64"/>
      <c r="JT52" s="64"/>
      <c r="JU52" s="64"/>
      <c r="JV52" s="64"/>
      <c r="JW52" s="64"/>
      <c r="JX52" s="64"/>
      <c r="JY52" s="64"/>
      <c r="JZ52" s="64"/>
      <c r="KA52" s="64"/>
      <c r="KB52" s="64"/>
      <c r="KC52" s="64"/>
      <c r="KD52" s="64"/>
      <c r="KE52" s="64"/>
      <c r="KF52" s="64"/>
      <c r="KG52" s="64"/>
      <c r="KH52" s="64"/>
      <c r="KI52" s="64"/>
      <c r="KJ52" s="64"/>
      <c r="KK52" s="64"/>
      <c r="KL52" s="64"/>
      <c r="KM52" s="64"/>
      <c r="KN52" s="64"/>
      <c r="KO52" s="64"/>
      <c r="KP52" s="64"/>
      <c r="KQ52" s="65"/>
      <c r="KR52" s="63"/>
      <c r="KS52" s="64"/>
      <c r="KT52" s="64"/>
      <c r="KU52" s="64"/>
      <c r="KV52" s="64"/>
      <c r="KW52" s="64"/>
      <c r="KX52" s="64"/>
      <c r="KY52" s="64"/>
      <c r="KZ52" s="64"/>
      <c r="LA52" s="64"/>
      <c r="LB52" s="64"/>
      <c r="LC52" s="64"/>
      <c r="LD52" s="64"/>
      <c r="LE52" s="64"/>
      <c r="LF52" s="64"/>
      <c r="LG52" s="64"/>
      <c r="LH52" s="64"/>
      <c r="LI52" s="64"/>
      <c r="LJ52" s="64"/>
      <c r="LK52" s="64"/>
      <c r="LL52" s="64"/>
      <c r="LM52" s="64"/>
      <c r="LN52" s="64"/>
      <c r="LO52" s="64"/>
      <c r="LP52" s="64"/>
      <c r="LQ52" s="64"/>
      <c r="LR52" s="64"/>
      <c r="LS52" s="64"/>
      <c r="LT52" s="64"/>
      <c r="LU52" s="64"/>
      <c r="LV52" s="64"/>
      <c r="LW52" s="64"/>
      <c r="LX52" s="64"/>
      <c r="LY52" s="64"/>
      <c r="LZ52" s="64"/>
      <c r="MA52" s="64"/>
      <c r="MB52" s="64"/>
      <c r="MC52" s="64"/>
      <c r="MD52" s="64"/>
      <c r="ME52" s="64"/>
      <c r="MF52" s="64"/>
      <c r="MG52" s="64"/>
      <c r="MH52" s="64"/>
      <c r="MI52" s="64"/>
      <c r="MJ52" s="64"/>
      <c r="MK52" s="64"/>
      <c r="ML52" s="64"/>
      <c r="MM52" s="64"/>
      <c r="MN52" s="64"/>
      <c r="MO52" s="64"/>
      <c r="MP52" s="64"/>
      <c r="MQ52" s="64"/>
      <c r="MR52" s="64"/>
      <c r="MS52" s="64"/>
      <c r="MT52" s="64"/>
      <c r="MU52" s="64"/>
      <c r="MV52" s="65"/>
      <c r="MW52" s="1">
        <f t="shared" si="1"/>
        <v>6</v>
      </c>
      <c r="MX52" s="72">
        <f>(COUNTIF(MW39:MW52, "0")*100)/COUNTA(MW39:MW52)</f>
        <v>0</v>
      </c>
    </row>
    <row r="53" spans="1:362" s="9" customFormat="1" ht="20.25" customHeight="1" thickBot="1" x14ac:dyDescent="0.3">
      <c r="A53" s="29"/>
      <c r="B53" s="29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  <c r="IW53" s="15"/>
      <c r="IX53" s="15"/>
      <c r="IY53" s="15"/>
      <c r="IZ53" s="15"/>
      <c r="JA53" s="15"/>
      <c r="JB53" s="15"/>
      <c r="JC53" s="15"/>
      <c r="JD53" s="15"/>
      <c r="JE53" s="15"/>
      <c r="JF53" s="15"/>
      <c r="JG53" s="15"/>
      <c r="JH53" s="15"/>
      <c r="JI53" s="15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15"/>
      <c r="JV53" s="15"/>
      <c r="JW53" s="15"/>
      <c r="JX53" s="15"/>
      <c r="JY53" s="15"/>
      <c r="JZ53" s="15"/>
      <c r="KA53" s="15"/>
      <c r="KB53" s="15"/>
      <c r="KC53" s="15"/>
      <c r="KD53" s="15"/>
      <c r="KE53" s="15"/>
      <c r="KF53" s="15"/>
      <c r="KG53" s="15"/>
      <c r="KH53" s="15"/>
      <c r="KI53" s="15"/>
      <c r="KJ53" s="15"/>
      <c r="KK53" s="15"/>
      <c r="KL53" s="15"/>
      <c r="KM53" s="15"/>
      <c r="KN53" s="15"/>
      <c r="KO53" s="15"/>
      <c r="KP53" s="15"/>
      <c r="KQ53" s="15"/>
      <c r="KR53" s="15"/>
      <c r="KS53" s="15"/>
      <c r="KT53" s="15"/>
      <c r="KU53" s="15"/>
      <c r="KV53" s="15"/>
      <c r="KW53" s="15"/>
      <c r="KX53" s="15"/>
      <c r="KY53" s="15"/>
      <c r="KZ53" s="15"/>
      <c r="LA53" s="15"/>
      <c r="LB53" s="15"/>
      <c r="LC53" s="15"/>
      <c r="LD53" s="15"/>
      <c r="LE53" s="15"/>
      <c r="LF53" s="15"/>
      <c r="LG53" s="15"/>
      <c r="LH53" s="15"/>
      <c r="LI53" s="15"/>
      <c r="LJ53" s="15"/>
      <c r="LK53" s="15"/>
      <c r="LL53" s="15"/>
      <c r="LM53" s="15"/>
      <c r="LN53" s="15"/>
      <c r="LO53" s="15"/>
      <c r="LP53" s="15"/>
      <c r="LQ53" s="15"/>
      <c r="LR53" s="15"/>
      <c r="LS53" s="15"/>
      <c r="LT53" s="15"/>
      <c r="LU53" s="15"/>
      <c r="LV53" s="15"/>
      <c r="LW53" s="15"/>
      <c r="LX53" s="15"/>
      <c r="LY53" s="15"/>
      <c r="LZ53" s="15"/>
      <c r="MA53" s="15"/>
      <c r="MB53" s="15"/>
      <c r="MC53" s="15"/>
      <c r="MD53" s="15"/>
      <c r="ME53" s="15"/>
      <c r="MF53" s="15"/>
      <c r="MG53" s="15"/>
      <c r="MH53" s="15"/>
      <c r="MI53" s="15"/>
      <c r="MJ53" s="15"/>
      <c r="MK53" s="15"/>
      <c r="ML53" s="15"/>
      <c r="MM53" s="15"/>
      <c r="MN53" s="15"/>
      <c r="MO53" s="15"/>
      <c r="MP53" s="15"/>
      <c r="MQ53" s="15"/>
      <c r="MR53" s="15"/>
      <c r="MS53" s="15"/>
      <c r="MT53" s="15"/>
      <c r="MU53" s="15"/>
      <c r="MV53" s="15"/>
      <c r="MX53" s="28"/>
    </row>
    <row r="54" spans="1:362" ht="73.5" customHeight="1" x14ac:dyDescent="0.25">
      <c r="A54" s="131" t="s">
        <v>66</v>
      </c>
      <c r="B54" s="132"/>
      <c r="C54" s="52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7"/>
      <c r="P54" s="52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7"/>
      <c r="AC54" s="52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7"/>
      <c r="AP54" s="52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4"/>
      <c r="BC54" s="15"/>
      <c r="BD54" s="38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51"/>
      <c r="BW54" s="38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51"/>
      <c r="CP54" s="38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51"/>
      <c r="DI54" s="38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40"/>
      <c r="EB54" s="15"/>
      <c r="EC54" s="66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8"/>
      <c r="GH54" s="66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8"/>
      <c r="IM54" s="66"/>
      <c r="IN54" s="67"/>
      <c r="IO54" s="67"/>
      <c r="IP54" s="67"/>
      <c r="IQ54" s="67"/>
      <c r="IR54" s="67"/>
      <c r="IS54" s="67"/>
      <c r="IT54" s="67"/>
      <c r="IU54" s="67"/>
      <c r="IV54" s="67"/>
      <c r="IW54" s="67"/>
      <c r="IX54" s="67"/>
      <c r="IY54" s="67"/>
      <c r="IZ54" s="67"/>
      <c r="JA54" s="67"/>
      <c r="JB54" s="67"/>
      <c r="JC54" s="67"/>
      <c r="JD54" s="67"/>
      <c r="JE54" s="67"/>
      <c r="JF54" s="67"/>
      <c r="JG54" s="67"/>
      <c r="JH54" s="67"/>
      <c r="JI54" s="67"/>
      <c r="JJ54" s="67"/>
      <c r="JK54" s="67"/>
      <c r="JL54" s="67"/>
      <c r="JM54" s="67"/>
      <c r="JN54" s="67"/>
      <c r="JO54" s="67"/>
      <c r="JP54" s="67"/>
      <c r="JQ54" s="67"/>
      <c r="JR54" s="67"/>
      <c r="JS54" s="67"/>
      <c r="JT54" s="67"/>
      <c r="JU54" s="67"/>
      <c r="JV54" s="67"/>
      <c r="JW54" s="67"/>
      <c r="JX54" s="67"/>
      <c r="JY54" s="67"/>
      <c r="JZ54" s="67"/>
      <c r="KA54" s="67"/>
      <c r="KB54" s="67"/>
      <c r="KC54" s="67"/>
      <c r="KD54" s="67"/>
      <c r="KE54" s="67"/>
      <c r="KF54" s="67"/>
      <c r="KG54" s="67"/>
      <c r="KH54" s="67"/>
      <c r="KI54" s="67"/>
      <c r="KJ54" s="67"/>
      <c r="KK54" s="67"/>
      <c r="KL54" s="67"/>
      <c r="KM54" s="67"/>
      <c r="KN54" s="67"/>
      <c r="KO54" s="67"/>
      <c r="KP54" s="67"/>
      <c r="KQ54" s="68"/>
      <c r="KR54" s="66"/>
      <c r="KS54" s="67"/>
      <c r="KT54" s="67"/>
      <c r="KU54" s="67"/>
      <c r="KV54" s="67"/>
      <c r="KW54" s="67"/>
      <c r="KX54" s="67"/>
      <c r="KY54" s="67"/>
      <c r="KZ54" s="67"/>
      <c r="LA54" s="67"/>
      <c r="LB54" s="67"/>
      <c r="LC54" s="67"/>
      <c r="LD54" s="67"/>
      <c r="LE54" s="67"/>
      <c r="LF54" s="67"/>
      <c r="LG54" s="67"/>
      <c r="LH54" s="67"/>
      <c r="LI54" s="67"/>
      <c r="LJ54" s="67"/>
      <c r="LK54" s="67"/>
      <c r="LL54" s="67"/>
      <c r="LM54" s="67"/>
      <c r="LN54" s="67"/>
      <c r="LO54" s="67"/>
      <c r="LP54" s="67"/>
      <c r="LQ54" s="67"/>
      <c r="LR54" s="67"/>
      <c r="LS54" s="67"/>
      <c r="LT54" s="67"/>
      <c r="LU54" s="67"/>
      <c r="LV54" s="67"/>
      <c r="LW54" s="67"/>
      <c r="LX54" s="67"/>
      <c r="LY54" s="67"/>
      <c r="LZ54" s="67"/>
      <c r="MA54" s="67"/>
      <c r="MB54" s="67"/>
      <c r="MC54" s="67"/>
      <c r="MD54" s="67"/>
      <c r="ME54" s="67"/>
      <c r="MF54" s="67"/>
      <c r="MG54" s="67"/>
      <c r="MH54" s="67"/>
      <c r="MI54" s="67"/>
      <c r="MJ54" s="67"/>
      <c r="MK54" s="67"/>
      <c r="ML54" s="67"/>
      <c r="MM54" s="67"/>
      <c r="MN54" s="67"/>
      <c r="MO54" s="67"/>
      <c r="MP54" s="67"/>
      <c r="MQ54" s="67"/>
      <c r="MR54" s="67"/>
      <c r="MS54" s="67"/>
      <c r="MT54" s="67"/>
      <c r="MU54" s="67"/>
      <c r="MV54" s="68"/>
      <c r="MX54" s="70"/>
    </row>
    <row r="55" spans="1:362" ht="33.75" customHeight="1" x14ac:dyDescent="0.25">
      <c r="A55" s="112" t="s">
        <v>67</v>
      </c>
      <c r="B55" s="79" t="s">
        <v>68</v>
      </c>
      <c r="C55" s="45"/>
      <c r="D55" s="46"/>
      <c r="E55" s="46"/>
      <c r="F55" s="46"/>
      <c r="G55" s="46"/>
      <c r="H55" s="46"/>
      <c r="I55" s="46"/>
      <c r="J55" s="46"/>
      <c r="K55" s="46"/>
      <c r="L55" s="46" t="s">
        <v>212</v>
      </c>
      <c r="M55" s="46"/>
      <c r="N55" s="46" t="s">
        <v>212</v>
      </c>
      <c r="O55" s="55"/>
      <c r="P55" s="45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 t="s">
        <v>212</v>
      </c>
      <c r="AB55" s="55"/>
      <c r="AC55" s="45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 t="s">
        <v>212</v>
      </c>
      <c r="AO55" s="55"/>
      <c r="AP55" s="45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 t="s">
        <v>212</v>
      </c>
      <c r="BB55" s="47"/>
      <c r="BC55" s="15"/>
      <c r="BD55" s="32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43"/>
      <c r="BW55" s="32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43"/>
      <c r="CP55" s="32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43"/>
      <c r="DI55" s="32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4"/>
      <c r="EB55" s="15"/>
      <c r="EC55" s="20" t="s">
        <v>212</v>
      </c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2"/>
      <c r="GH55" s="20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 t="s">
        <v>212</v>
      </c>
      <c r="GY55" s="21" t="s">
        <v>212</v>
      </c>
      <c r="GZ55" s="21"/>
      <c r="HA55" s="21"/>
      <c r="HB55" s="21"/>
      <c r="HC55" s="21" t="s">
        <v>212</v>
      </c>
      <c r="HD55" s="21"/>
      <c r="HE55" s="21"/>
      <c r="HF55" s="21"/>
      <c r="HG55" s="21" t="s">
        <v>212</v>
      </c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2"/>
      <c r="IM55" s="20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1"/>
      <c r="JU55" s="21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1"/>
      <c r="KP55" s="21"/>
      <c r="KQ55" s="22"/>
      <c r="KR55" s="20"/>
      <c r="KS55" s="21"/>
      <c r="KT55" s="21"/>
      <c r="KU55" s="21"/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1"/>
      <c r="LN55" s="21"/>
      <c r="LO55" s="21"/>
      <c r="LP55" s="21"/>
      <c r="LQ55" s="21"/>
      <c r="LR55" s="21"/>
      <c r="LS55" s="21"/>
      <c r="LT55" s="21"/>
      <c r="LU55" s="21"/>
      <c r="LV55" s="21"/>
      <c r="LW55" s="21"/>
      <c r="LX55" s="21"/>
      <c r="LY55" s="21"/>
      <c r="LZ55" s="21"/>
      <c r="MA55" s="21"/>
      <c r="MB55" s="21"/>
      <c r="MC55" s="21"/>
      <c r="MD55" s="21"/>
      <c r="ME55" s="21"/>
      <c r="MF55" s="21"/>
      <c r="MG55" s="21"/>
      <c r="MH55" s="21"/>
      <c r="MI55" s="21"/>
      <c r="MJ55" s="21"/>
      <c r="MK55" s="21"/>
      <c r="ML55" s="21"/>
      <c r="MM55" s="21"/>
      <c r="MN55" s="21"/>
      <c r="MO55" s="21"/>
      <c r="MP55" s="21"/>
      <c r="MQ55" s="21"/>
      <c r="MR55" s="21"/>
      <c r="MS55" s="21"/>
      <c r="MT55" s="21"/>
      <c r="MU55" s="21"/>
      <c r="MV55" s="22"/>
      <c r="MW55" s="1">
        <f t="shared" ref="MW55:MW72" si="2">COUNTIF(C55:MV55,"учтена")</f>
        <v>10</v>
      </c>
      <c r="MX55" s="71"/>
    </row>
    <row r="56" spans="1:362" ht="29.25" customHeight="1" x14ac:dyDescent="0.25">
      <c r="A56" s="112"/>
      <c r="B56" s="79" t="s">
        <v>69</v>
      </c>
      <c r="C56" s="45"/>
      <c r="D56" s="46"/>
      <c r="E56" s="46"/>
      <c r="F56" s="46"/>
      <c r="G56" s="46"/>
      <c r="H56" s="46"/>
      <c r="I56" s="46"/>
      <c r="J56" s="46"/>
      <c r="K56" s="46"/>
      <c r="L56" s="46"/>
      <c r="M56" s="46" t="s">
        <v>212</v>
      </c>
      <c r="N56" s="46"/>
      <c r="O56" s="55" t="s">
        <v>212</v>
      </c>
      <c r="P56" s="45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55" t="s">
        <v>212</v>
      </c>
      <c r="AC56" s="45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55" t="s">
        <v>212</v>
      </c>
      <c r="AP56" s="45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7" t="s">
        <v>212</v>
      </c>
      <c r="BC56" s="15"/>
      <c r="BD56" s="32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43"/>
      <c r="BW56" s="32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43"/>
      <c r="CP56" s="32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43"/>
      <c r="DI56" s="32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4"/>
      <c r="EB56" s="15"/>
      <c r="EC56" s="20" t="s">
        <v>212</v>
      </c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2"/>
      <c r="GH56" s="20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 t="s">
        <v>212</v>
      </c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2"/>
      <c r="IM56" s="20"/>
      <c r="IN56" s="21"/>
      <c r="IO56" s="21"/>
      <c r="IP56" s="21"/>
      <c r="IQ56" s="21"/>
      <c r="IR56" s="21"/>
      <c r="IS56" s="21"/>
      <c r="IT56" s="21"/>
      <c r="IU56" s="21"/>
      <c r="IV56" s="21"/>
      <c r="IW56" s="21"/>
      <c r="IX56" s="21"/>
      <c r="IY56" s="21"/>
      <c r="IZ56" s="21"/>
      <c r="JA56" s="21"/>
      <c r="JB56" s="21"/>
      <c r="JC56" s="21"/>
      <c r="JD56" s="21"/>
      <c r="JE56" s="21"/>
      <c r="JF56" s="21"/>
      <c r="JG56" s="21"/>
      <c r="JH56" s="21"/>
      <c r="JI56" s="21"/>
      <c r="JJ56" s="21"/>
      <c r="JK56" s="21"/>
      <c r="JL56" s="21"/>
      <c r="JM56" s="21"/>
      <c r="JN56" s="21"/>
      <c r="JO56" s="21"/>
      <c r="JP56" s="21"/>
      <c r="JQ56" s="21"/>
      <c r="JR56" s="21"/>
      <c r="JS56" s="21"/>
      <c r="JT56" s="21"/>
      <c r="JU56" s="21"/>
      <c r="JV56" s="21"/>
      <c r="JW56" s="21"/>
      <c r="JX56" s="21"/>
      <c r="JY56" s="21"/>
      <c r="JZ56" s="21"/>
      <c r="KA56" s="21"/>
      <c r="KB56" s="21"/>
      <c r="KC56" s="21"/>
      <c r="KD56" s="21"/>
      <c r="KE56" s="21"/>
      <c r="KF56" s="21"/>
      <c r="KG56" s="21"/>
      <c r="KH56" s="21"/>
      <c r="KI56" s="21"/>
      <c r="KJ56" s="21"/>
      <c r="KK56" s="21"/>
      <c r="KL56" s="21"/>
      <c r="KM56" s="21"/>
      <c r="KN56" s="21"/>
      <c r="KO56" s="21"/>
      <c r="KP56" s="21"/>
      <c r="KQ56" s="22"/>
      <c r="KR56" s="20"/>
      <c r="KS56" s="21"/>
      <c r="KT56" s="21"/>
      <c r="KU56" s="21"/>
      <c r="KV56" s="21"/>
      <c r="KW56" s="21"/>
      <c r="KX56" s="21"/>
      <c r="KY56" s="21"/>
      <c r="KZ56" s="21"/>
      <c r="LA56" s="21"/>
      <c r="LB56" s="21"/>
      <c r="LC56" s="21"/>
      <c r="LD56" s="21"/>
      <c r="LE56" s="21"/>
      <c r="LF56" s="21"/>
      <c r="LG56" s="21"/>
      <c r="LH56" s="21"/>
      <c r="LI56" s="21"/>
      <c r="LJ56" s="21"/>
      <c r="LK56" s="21"/>
      <c r="LL56" s="21"/>
      <c r="LM56" s="21"/>
      <c r="LN56" s="21"/>
      <c r="LO56" s="21"/>
      <c r="LP56" s="21"/>
      <c r="LQ56" s="21"/>
      <c r="LR56" s="21"/>
      <c r="LS56" s="21"/>
      <c r="LT56" s="21"/>
      <c r="LU56" s="21"/>
      <c r="LV56" s="21"/>
      <c r="LW56" s="21"/>
      <c r="LX56" s="21"/>
      <c r="LY56" s="21"/>
      <c r="LZ56" s="21"/>
      <c r="MA56" s="21"/>
      <c r="MB56" s="21"/>
      <c r="MC56" s="21"/>
      <c r="MD56" s="21"/>
      <c r="ME56" s="21"/>
      <c r="MF56" s="21"/>
      <c r="MG56" s="21"/>
      <c r="MH56" s="21"/>
      <c r="MI56" s="21"/>
      <c r="MJ56" s="21"/>
      <c r="MK56" s="21"/>
      <c r="ML56" s="21"/>
      <c r="MM56" s="21"/>
      <c r="MN56" s="21"/>
      <c r="MO56" s="21"/>
      <c r="MP56" s="21"/>
      <c r="MQ56" s="21"/>
      <c r="MR56" s="21"/>
      <c r="MS56" s="21"/>
      <c r="MT56" s="21"/>
      <c r="MU56" s="21"/>
      <c r="MV56" s="22"/>
      <c r="MW56" s="1">
        <f t="shared" si="2"/>
        <v>7</v>
      </c>
      <c r="MX56" s="71"/>
    </row>
    <row r="57" spans="1:362" ht="44.25" customHeight="1" x14ac:dyDescent="0.25">
      <c r="A57" s="112"/>
      <c r="B57" s="79" t="s">
        <v>70</v>
      </c>
      <c r="C57" s="45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55"/>
      <c r="P57" s="45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55"/>
      <c r="AC57" s="45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55"/>
      <c r="AP57" s="45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7"/>
      <c r="BC57" s="15"/>
      <c r="BD57" s="32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43"/>
      <c r="BW57" s="32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43"/>
      <c r="CP57" s="32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43"/>
      <c r="DI57" s="32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4"/>
      <c r="EB57" s="15"/>
      <c r="EC57" s="20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2"/>
      <c r="GH57" s="20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2"/>
      <c r="IM57" s="20"/>
      <c r="IN57" s="21"/>
      <c r="IO57" s="21"/>
      <c r="IP57" s="21"/>
      <c r="IQ57" s="21"/>
      <c r="IR57" s="21"/>
      <c r="IS57" s="21"/>
      <c r="IT57" s="21"/>
      <c r="IU57" s="21"/>
      <c r="IV57" s="21"/>
      <c r="IW57" s="21"/>
      <c r="IX57" s="21"/>
      <c r="IY57" s="21"/>
      <c r="IZ57" s="21"/>
      <c r="JA57" s="21"/>
      <c r="JB57" s="21"/>
      <c r="JC57" s="21"/>
      <c r="JD57" s="21"/>
      <c r="JE57" s="21"/>
      <c r="JF57" s="21"/>
      <c r="JG57" s="21"/>
      <c r="JH57" s="21"/>
      <c r="JI57" s="21"/>
      <c r="JJ57" s="21"/>
      <c r="JK57" s="21"/>
      <c r="JL57" s="21"/>
      <c r="JM57" s="21"/>
      <c r="JN57" s="21"/>
      <c r="JO57" s="21"/>
      <c r="JP57" s="21"/>
      <c r="JQ57" s="21"/>
      <c r="JR57" s="21"/>
      <c r="JS57" s="21"/>
      <c r="JT57" s="21"/>
      <c r="JU57" s="21"/>
      <c r="JV57" s="21"/>
      <c r="JW57" s="21"/>
      <c r="JX57" s="21"/>
      <c r="JY57" s="21"/>
      <c r="JZ57" s="21"/>
      <c r="KA57" s="21"/>
      <c r="KB57" s="21"/>
      <c r="KC57" s="21"/>
      <c r="KD57" s="21"/>
      <c r="KE57" s="21"/>
      <c r="KF57" s="21"/>
      <c r="KG57" s="21"/>
      <c r="KH57" s="21"/>
      <c r="KI57" s="21"/>
      <c r="KJ57" s="21"/>
      <c r="KK57" s="21"/>
      <c r="KL57" s="21"/>
      <c r="KM57" s="21"/>
      <c r="KN57" s="21"/>
      <c r="KO57" s="21"/>
      <c r="KP57" s="21"/>
      <c r="KQ57" s="22"/>
      <c r="KR57" s="20"/>
      <c r="KS57" s="21"/>
      <c r="KT57" s="21"/>
      <c r="KU57" s="21"/>
      <c r="KV57" s="21"/>
      <c r="KW57" s="21"/>
      <c r="KX57" s="21"/>
      <c r="KY57" s="21"/>
      <c r="KZ57" s="21"/>
      <c r="LA57" s="21"/>
      <c r="LB57" s="21"/>
      <c r="LC57" s="21"/>
      <c r="LD57" s="21"/>
      <c r="LE57" s="21"/>
      <c r="LF57" s="21"/>
      <c r="LG57" s="21"/>
      <c r="LH57" s="21"/>
      <c r="LI57" s="21"/>
      <c r="LJ57" s="21"/>
      <c r="LK57" s="21"/>
      <c r="LL57" s="21"/>
      <c r="LM57" s="21"/>
      <c r="LN57" s="21"/>
      <c r="LO57" s="21"/>
      <c r="LP57" s="21"/>
      <c r="LQ57" s="21"/>
      <c r="LR57" s="21"/>
      <c r="LS57" s="21"/>
      <c r="LT57" s="21"/>
      <c r="LU57" s="21"/>
      <c r="LV57" s="21"/>
      <c r="LW57" s="21"/>
      <c r="LX57" s="21"/>
      <c r="LY57" s="21"/>
      <c r="LZ57" s="21"/>
      <c r="MA57" s="21"/>
      <c r="MB57" s="21"/>
      <c r="MC57" s="21"/>
      <c r="MD57" s="21"/>
      <c r="ME57" s="21"/>
      <c r="MF57" s="21"/>
      <c r="MG57" s="21"/>
      <c r="MH57" s="21"/>
      <c r="MI57" s="21"/>
      <c r="MJ57" s="21"/>
      <c r="MK57" s="21"/>
      <c r="ML57" s="21"/>
      <c r="MM57" s="21"/>
      <c r="MN57" s="21"/>
      <c r="MO57" s="21"/>
      <c r="MP57" s="21"/>
      <c r="MQ57" s="21"/>
      <c r="MR57" s="21"/>
      <c r="MS57" s="21"/>
      <c r="MT57" s="21"/>
      <c r="MU57" s="21"/>
      <c r="MV57" s="22"/>
      <c r="MW57" s="1">
        <f t="shared" si="2"/>
        <v>0</v>
      </c>
      <c r="MX57" s="71"/>
    </row>
    <row r="58" spans="1:362" ht="55.5" customHeight="1" x14ac:dyDescent="0.25">
      <c r="A58" s="112"/>
      <c r="B58" s="79" t="s">
        <v>71</v>
      </c>
      <c r="C58" s="45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55"/>
      <c r="P58" s="45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55"/>
      <c r="AC58" s="45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55"/>
      <c r="AP58" s="45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7"/>
      <c r="BC58" s="15"/>
      <c r="BD58" s="32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43"/>
      <c r="BW58" s="32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43"/>
      <c r="CP58" s="32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43"/>
      <c r="DI58" s="32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4"/>
      <c r="EB58" s="15"/>
      <c r="EC58" s="20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2"/>
      <c r="GH58" s="20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2"/>
      <c r="IM58" s="20"/>
      <c r="IN58" s="21"/>
      <c r="IO58" s="21"/>
      <c r="IP58" s="21"/>
      <c r="IQ58" s="21"/>
      <c r="IR58" s="21"/>
      <c r="IS58" s="21"/>
      <c r="IT58" s="21"/>
      <c r="IU58" s="21"/>
      <c r="IV58" s="21"/>
      <c r="IW58" s="21"/>
      <c r="IX58" s="21"/>
      <c r="IY58" s="21"/>
      <c r="IZ58" s="21"/>
      <c r="JA58" s="21"/>
      <c r="JB58" s="21"/>
      <c r="JC58" s="21"/>
      <c r="JD58" s="21"/>
      <c r="JE58" s="21"/>
      <c r="JF58" s="21"/>
      <c r="JG58" s="21"/>
      <c r="JH58" s="21"/>
      <c r="JI58" s="21"/>
      <c r="JJ58" s="21"/>
      <c r="JK58" s="21"/>
      <c r="JL58" s="21"/>
      <c r="JM58" s="21"/>
      <c r="JN58" s="21"/>
      <c r="JO58" s="21"/>
      <c r="JP58" s="21"/>
      <c r="JQ58" s="21"/>
      <c r="JR58" s="21"/>
      <c r="JS58" s="21"/>
      <c r="JT58" s="21"/>
      <c r="JU58" s="21"/>
      <c r="JV58" s="21"/>
      <c r="JW58" s="21"/>
      <c r="JX58" s="21"/>
      <c r="JY58" s="21"/>
      <c r="JZ58" s="21"/>
      <c r="KA58" s="21"/>
      <c r="KB58" s="21"/>
      <c r="KC58" s="21"/>
      <c r="KD58" s="21"/>
      <c r="KE58" s="21"/>
      <c r="KF58" s="21"/>
      <c r="KG58" s="21"/>
      <c r="KH58" s="21"/>
      <c r="KI58" s="21"/>
      <c r="KJ58" s="21"/>
      <c r="KK58" s="21"/>
      <c r="KL58" s="21"/>
      <c r="KM58" s="21"/>
      <c r="KN58" s="21"/>
      <c r="KO58" s="21"/>
      <c r="KP58" s="21"/>
      <c r="KQ58" s="22"/>
      <c r="KR58" s="20"/>
      <c r="KS58" s="21"/>
      <c r="KT58" s="21"/>
      <c r="KU58" s="21"/>
      <c r="KV58" s="21"/>
      <c r="KW58" s="21"/>
      <c r="KX58" s="21"/>
      <c r="KY58" s="21"/>
      <c r="KZ58" s="21"/>
      <c r="LA58" s="21"/>
      <c r="LB58" s="21"/>
      <c r="LC58" s="21"/>
      <c r="LD58" s="21"/>
      <c r="LE58" s="21"/>
      <c r="LF58" s="21"/>
      <c r="LG58" s="21"/>
      <c r="LH58" s="21"/>
      <c r="LI58" s="21"/>
      <c r="LJ58" s="21"/>
      <c r="LK58" s="21"/>
      <c r="LL58" s="21"/>
      <c r="LM58" s="21"/>
      <c r="LN58" s="21"/>
      <c r="LO58" s="21"/>
      <c r="LP58" s="21"/>
      <c r="LQ58" s="21"/>
      <c r="LR58" s="21"/>
      <c r="LS58" s="21"/>
      <c r="LT58" s="21"/>
      <c r="LU58" s="21"/>
      <c r="LV58" s="21"/>
      <c r="LW58" s="21"/>
      <c r="LX58" s="21"/>
      <c r="LY58" s="21"/>
      <c r="LZ58" s="21"/>
      <c r="MA58" s="21"/>
      <c r="MB58" s="21"/>
      <c r="MC58" s="21"/>
      <c r="MD58" s="21"/>
      <c r="ME58" s="21"/>
      <c r="MF58" s="21"/>
      <c r="MG58" s="21"/>
      <c r="MH58" s="21"/>
      <c r="MI58" s="21"/>
      <c r="MJ58" s="21"/>
      <c r="MK58" s="21"/>
      <c r="ML58" s="21"/>
      <c r="MM58" s="21"/>
      <c r="MN58" s="21"/>
      <c r="MO58" s="21"/>
      <c r="MP58" s="21"/>
      <c r="MQ58" s="21"/>
      <c r="MR58" s="21"/>
      <c r="MS58" s="21"/>
      <c r="MT58" s="21"/>
      <c r="MU58" s="21"/>
      <c r="MV58" s="22"/>
      <c r="MW58" s="1">
        <f t="shared" si="2"/>
        <v>0</v>
      </c>
      <c r="MX58" s="71"/>
    </row>
    <row r="59" spans="1:362" ht="56.25" customHeight="1" x14ac:dyDescent="0.25">
      <c r="A59" s="112"/>
      <c r="B59" s="79" t="s">
        <v>72</v>
      </c>
      <c r="C59" s="45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55"/>
      <c r="P59" s="45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55"/>
      <c r="AC59" s="45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55"/>
      <c r="AP59" s="45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7"/>
      <c r="BC59" s="15"/>
      <c r="BD59" s="32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43"/>
      <c r="BW59" s="32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43"/>
      <c r="CP59" s="32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43"/>
      <c r="DI59" s="32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4"/>
      <c r="EB59" s="15"/>
      <c r="EC59" s="20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2"/>
      <c r="GH59" s="20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2"/>
      <c r="IM59" s="20"/>
      <c r="IN59" s="21"/>
      <c r="IO59" s="21"/>
      <c r="IP59" s="21"/>
      <c r="IQ59" s="21"/>
      <c r="IR59" s="21"/>
      <c r="IS59" s="21"/>
      <c r="IT59" s="21"/>
      <c r="IU59" s="21"/>
      <c r="IV59" s="21"/>
      <c r="IW59" s="21"/>
      <c r="IX59" s="21"/>
      <c r="IY59" s="21"/>
      <c r="IZ59" s="21"/>
      <c r="JA59" s="21"/>
      <c r="JB59" s="21"/>
      <c r="JC59" s="21"/>
      <c r="JD59" s="21"/>
      <c r="JE59" s="21"/>
      <c r="JF59" s="21"/>
      <c r="JG59" s="21"/>
      <c r="JH59" s="21"/>
      <c r="JI59" s="21"/>
      <c r="JJ59" s="21"/>
      <c r="JK59" s="21"/>
      <c r="JL59" s="21"/>
      <c r="JM59" s="21"/>
      <c r="JN59" s="21"/>
      <c r="JO59" s="21"/>
      <c r="JP59" s="21"/>
      <c r="JQ59" s="21"/>
      <c r="JR59" s="21"/>
      <c r="JS59" s="21"/>
      <c r="JT59" s="21"/>
      <c r="JU59" s="21"/>
      <c r="JV59" s="21"/>
      <c r="JW59" s="21"/>
      <c r="JX59" s="21"/>
      <c r="JY59" s="21"/>
      <c r="JZ59" s="21"/>
      <c r="KA59" s="21"/>
      <c r="KB59" s="21"/>
      <c r="KC59" s="21"/>
      <c r="KD59" s="21"/>
      <c r="KE59" s="21"/>
      <c r="KF59" s="21"/>
      <c r="KG59" s="21"/>
      <c r="KH59" s="21"/>
      <c r="KI59" s="21"/>
      <c r="KJ59" s="21"/>
      <c r="KK59" s="21"/>
      <c r="KL59" s="21"/>
      <c r="KM59" s="21"/>
      <c r="KN59" s="21"/>
      <c r="KO59" s="21"/>
      <c r="KP59" s="21"/>
      <c r="KQ59" s="22"/>
      <c r="KR59" s="20"/>
      <c r="KS59" s="21"/>
      <c r="KT59" s="21"/>
      <c r="KU59" s="21"/>
      <c r="KV59" s="21"/>
      <c r="KW59" s="21"/>
      <c r="KX59" s="21"/>
      <c r="KY59" s="21"/>
      <c r="KZ59" s="21"/>
      <c r="LA59" s="21"/>
      <c r="LB59" s="21"/>
      <c r="LC59" s="21"/>
      <c r="LD59" s="21"/>
      <c r="LE59" s="21"/>
      <c r="LF59" s="21"/>
      <c r="LG59" s="21"/>
      <c r="LH59" s="21"/>
      <c r="LI59" s="21"/>
      <c r="LJ59" s="21"/>
      <c r="LK59" s="21"/>
      <c r="LL59" s="21"/>
      <c r="LM59" s="21"/>
      <c r="LN59" s="21"/>
      <c r="LO59" s="21"/>
      <c r="LP59" s="21"/>
      <c r="LQ59" s="21"/>
      <c r="LR59" s="21"/>
      <c r="LS59" s="21"/>
      <c r="LT59" s="21"/>
      <c r="LU59" s="21"/>
      <c r="LV59" s="21"/>
      <c r="LW59" s="21"/>
      <c r="LX59" s="21"/>
      <c r="LY59" s="21"/>
      <c r="LZ59" s="21"/>
      <c r="MA59" s="21"/>
      <c r="MB59" s="21"/>
      <c r="MC59" s="21"/>
      <c r="MD59" s="21"/>
      <c r="ME59" s="21"/>
      <c r="MF59" s="21"/>
      <c r="MG59" s="21"/>
      <c r="MH59" s="21"/>
      <c r="MI59" s="21"/>
      <c r="MJ59" s="21"/>
      <c r="MK59" s="21"/>
      <c r="ML59" s="21"/>
      <c r="MM59" s="21"/>
      <c r="MN59" s="21"/>
      <c r="MO59" s="21"/>
      <c r="MP59" s="21"/>
      <c r="MQ59" s="21"/>
      <c r="MR59" s="21"/>
      <c r="MS59" s="21"/>
      <c r="MT59" s="21"/>
      <c r="MU59" s="21"/>
      <c r="MV59" s="22"/>
      <c r="MW59" s="1">
        <f t="shared" si="2"/>
        <v>0</v>
      </c>
      <c r="MX59" s="71"/>
    </row>
    <row r="60" spans="1:362" ht="60.75" customHeight="1" x14ac:dyDescent="0.25">
      <c r="A60" s="112"/>
      <c r="B60" s="79" t="s">
        <v>73</v>
      </c>
      <c r="C60" s="45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55"/>
      <c r="P60" s="45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55"/>
      <c r="AC60" s="45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55"/>
      <c r="AP60" s="45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7"/>
      <c r="BC60" s="15"/>
      <c r="BD60" s="32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43"/>
      <c r="BW60" s="32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43"/>
      <c r="CP60" s="32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43"/>
      <c r="DI60" s="32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4"/>
      <c r="EB60" s="15"/>
      <c r="EC60" s="20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2"/>
      <c r="GH60" s="20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2"/>
      <c r="IM60" s="20"/>
      <c r="IN60" s="21"/>
      <c r="IO60" s="21"/>
      <c r="IP60" s="21"/>
      <c r="IQ60" s="21"/>
      <c r="IR60" s="21"/>
      <c r="IS60" s="21"/>
      <c r="IT60" s="21"/>
      <c r="IU60" s="21"/>
      <c r="IV60" s="21"/>
      <c r="IW60" s="21"/>
      <c r="IX60" s="21"/>
      <c r="IY60" s="21"/>
      <c r="IZ60" s="21"/>
      <c r="JA60" s="21"/>
      <c r="JB60" s="21"/>
      <c r="JC60" s="21"/>
      <c r="JD60" s="21"/>
      <c r="JE60" s="21"/>
      <c r="JF60" s="21"/>
      <c r="JG60" s="21"/>
      <c r="JH60" s="21"/>
      <c r="JI60" s="21"/>
      <c r="JJ60" s="21"/>
      <c r="JK60" s="21"/>
      <c r="JL60" s="21"/>
      <c r="JM60" s="21"/>
      <c r="JN60" s="21"/>
      <c r="JO60" s="21"/>
      <c r="JP60" s="21"/>
      <c r="JQ60" s="21"/>
      <c r="JR60" s="21"/>
      <c r="JS60" s="21"/>
      <c r="JT60" s="21"/>
      <c r="JU60" s="21"/>
      <c r="JV60" s="21"/>
      <c r="JW60" s="21"/>
      <c r="JX60" s="21"/>
      <c r="JY60" s="21"/>
      <c r="JZ60" s="21"/>
      <c r="KA60" s="21"/>
      <c r="KB60" s="21"/>
      <c r="KC60" s="21"/>
      <c r="KD60" s="21"/>
      <c r="KE60" s="21"/>
      <c r="KF60" s="21"/>
      <c r="KG60" s="21"/>
      <c r="KH60" s="21"/>
      <c r="KI60" s="21"/>
      <c r="KJ60" s="21"/>
      <c r="KK60" s="21"/>
      <c r="KL60" s="21"/>
      <c r="KM60" s="21"/>
      <c r="KN60" s="21"/>
      <c r="KO60" s="21"/>
      <c r="KP60" s="21"/>
      <c r="KQ60" s="22"/>
      <c r="KR60" s="20"/>
      <c r="KS60" s="21"/>
      <c r="KT60" s="21"/>
      <c r="KU60" s="21"/>
      <c r="KV60" s="21"/>
      <c r="KW60" s="21"/>
      <c r="KX60" s="21"/>
      <c r="KY60" s="21"/>
      <c r="KZ60" s="21"/>
      <c r="LA60" s="21"/>
      <c r="LB60" s="21"/>
      <c r="LC60" s="21"/>
      <c r="LD60" s="21"/>
      <c r="LE60" s="21"/>
      <c r="LF60" s="21"/>
      <c r="LG60" s="21"/>
      <c r="LH60" s="21"/>
      <c r="LI60" s="21"/>
      <c r="LJ60" s="21"/>
      <c r="LK60" s="21"/>
      <c r="LL60" s="21"/>
      <c r="LM60" s="21"/>
      <c r="LN60" s="21"/>
      <c r="LO60" s="21"/>
      <c r="LP60" s="21"/>
      <c r="LQ60" s="21"/>
      <c r="LR60" s="21"/>
      <c r="LS60" s="21"/>
      <c r="LT60" s="21"/>
      <c r="LU60" s="21"/>
      <c r="LV60" s="21"/>
      <c r="LW60" s="21"/>
      <c r="LX60" s="21"/>
      <c r="LY60" s="21"/>
      <c r="LZ60" s="21"/>
      <c r="MA60" s="21"/>
      <c r="MB60" s="21"/>
      <c r="MC60" s="21"/>
      <c r="MD60" s="21"/>
      <c r="ME60" s="21"/>
      <c r="MF60" s="21"/>
      <c r="MG60" s="21"/>
      <c r="MH60" s="21"/>
      <c r="MI60" s="21"/>
      <c r="MJ60" s="21"/>
      <c r="MK60" s="21"/>
      <c r="ML60" s="21"/>
      <c r="MM60" s="21"/>
      <c r="MN60" s="21"/>
      <c r="MO60" s="21"/>
      <c r="MP60" s="21"/>
      <c r="MQ60" s="21"/>
      <c r="MR60" s="21"/>
      <c r="MS60" s="21"/>
      <c r="MT60" s="21"/>
      <c r="MU60" s="21"/>
      <c r="MV60" s="22"/>
      <c r="MW60" s="1">
        <f t="shared" si="2"/>
        <v>0</v>
      </c>
      <c r="MX60" s="71"/>
    </row>
    <row r="61" spans="1:362" ht="33.75" customHeight="1" x14ac:dyDescent="0.25">
      <c r="A61" s="112" t="s">
        <v>74</v>
      </c>
      <c r="B61" s="79" t="s">
        <v>75</v>
      </c>
      <c r="C61" s="45"/>
      <c r="D61" s="46" t="s">
        <v>212</v>
      </c>
      <c r="E61" s="46"/>
      <c r="F61" s="161"/>
      <c r="G61" s="46" t="s">
        <v>212</v>
      </c>
      <c r="H61" s="46"/>
      <c r="I61" s="46" t="s">
        <v>212</v>
      </c>
      <c r="J61" s="46"/>
      <c r="K61" s="46"/>
      <c r="L61" s="46"/>
      <c r="M61" s="46"/>
      <c r="N61" s="46"/>
      <c r="O61" s="55"/>
      <c r="P61" s="45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55"/>
      <c r="AC61" s="45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55"/>
      <c r="AP61" s="45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7"/>
      <c r="BC61" s="15"/>
      <c r="BD61" s="32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43"/>
      <c r="BW61" s="32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43"/>
      <c r="CP61" s="32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43"/>
      <c r="DI61" s="32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4"/>
      <c r="EB61" s="15"/>
      <c r="EC61" s="20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2"/>
      <c r="GH61" s="20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2"/>
      <c r="IM61" s="20"/>
      <c r="IN61" s="21"/>
      <c r="IO61" s="21"/>
      <c r="IP61" s="21"/>
      <c r="IQ61" s="21"/>
      <c r="IR61" s="21"/>
      <c r="IS61" s="21"/>
      <c r="IT61" s="21"/>
      <c r="IU61" s="21"/>
      <c r="IV61" s="21"/>
      <c r="IW61" s="21"/>
      <c r="IX61" s="21"/>
      <c r="IY61" s="21"/>
      <c r="IZ61" s="21"/>
      <c r="JA61" s="21"/>
      <c r="JB61" s="21"/>
      <c r="JC61" s="21"/>
      <c r="JD61" s="21"/>
      <c r="JE61" s="21"/>
      <c r="JF61" s="21"/>
      <c r="JG61" s="21"/>
      <c r="JH61" s="21"/>
      <c r="JI61" s="21"/>
      <c r="JJ61" s="21"/>
      <c r="JK61" s="21"/>
      <c r="JL61" s="21"/>
      <c r="JM61" s="21"/>
      <c r="JN61" s="21"/>
      <c r="JO61" s="21"/>
      <c r="JP61" s="21"/>
      <c r="JQ61" s="21"/>
      <c r="JR61" s="21"/>
      <c r="JS61" s="21"/>
      <c r="JT61" s="21"/>
      <c r="JU61" s="21"/>
      <c r="JV61" s="21"/>
      <c r="JW61" s="21"/>
      <c r="JX61" s="21"/>
      <c r="JY61" s="21"/>
      <c r="JZ61" s="21"/>
      <c r="KA61" s="21"/>
      <c r="KB61" s="21"/>
      <c r="KC61" s="21"/>
      <c r="KD61" s="21"/>
      <c r="KE61" s="21"/>
      <c r="KF61" s="21"/>
      <c r="KG61" s="21"/>
      <c r="KH61" s="21"/>
      <c r="KI61" s="21"/>
      <c r="KJ61" s="21"/>
      <c r="KK61" s="21"/>
      <c r="KL61" s="21"/>
      <c r="KM61" s="21"/>
      <c r="KN61" s="21"/>
      <c r="KO61" s="21"/>
      <c r="KP61" s="21"/>
      <c r="KQ61" s="22"/>
      <c r="KR61" s="20"/>
      <c r="KS61" s="21"/>
      <c r="KT61" s="21"/>
      <c r="KU61" s="21"/>
      <c r="KV61" s="21"/>
      <c r="KW61" s="21"/>
      <c r="KX61" s="21"/>
      <c r="KY61" s="21"/>
      <c r="KZ61" s="21"/>
      <c r="LA61" s="21"/>
      <c r="LB61" s="21"/>
      <c r="LC61" s="21"/>
      <c r="LD61" s="21"/>
      <c r="LE61" s="21"/>
      <c r="LF61" s="21"/>
      <c r="LG61" s="21"/>
      <c r="LH61" s="21"/>
      <c r="LI61" s="21"/>
      <c r="LJ61" s="21"/>
      <c r="LK61" s="21"/>
      <c r="LL61" s="21"/>
      <c r="LM61" s="21"/>
      <c r="LN61" s="21"/>
      <c r="LO61" s="21"/>
      <c r="LP61" s="21"/>
      <c r="LQ61" s="21"/>
      <c r="LR61" s="21"/>
      <c r="LS61" s="21"/>
      <c r="LT61" s="21"/>
      <c r="LU61" s="21"/>
      <c r="LV61" s="21"/>
      <c r="LW61" s="21"/>
      <c r="LX61" s="21"/>
      <c r="LY61" s="21"/>
      <c r="LZ61" s="21"/>
      <c r="MA61" s="21"/>
      <c r="MB61" s="21"/>
      <c r="MC61" s="21"/>
      <c r="MD61" s="21"/>
      <c r="ME61" s="21"/>
      <c r="MF61" s="21"/>
      <c r="MG61" s="21"/>
      <c r="MH61" s="21"/>
      <c r="MI61" s="21"/>
      <c r="MJ61" s="21"/>
      <c r="MK61" s="21"/>
      <c r="ML61" s="21"/>
      <c r="MM61" s="21"/>
      <c r="MN61" s="21"/>
      <c r="MO61" s="21"/>
      <c r="MP61" s="21"/>
      <c r="MQ61" s="21"/>
      <c r="MR61" s="21"/>
      <c r="MS61" s="21"/>
      <c r="MT61" s="21"/>
      <c r="MU61" s="21"/>
      <c r="MV61" s="22"/>
      <c r="MW61" s="1">
        <f t="shared" si="2"/>
        <v>3</v>
      </c>
      <c r="MX61" s="71"/>
    </row>
    <row r="62" spans="1:362" ht="39" customHeight="1" x14ac:dyDescent="0.25">
      <c r="A62" s="112"/>
      <c r="B62" s="79" t="s">
        <v>76</v>
      </c>
      <c r="C62" s="45"/>
      <c r="D62" s="46"/>
      <c r="E62" s="46"/>
      <c r="F62" s="46"/>
      <c r="G62" s="46"/>
      <c r="H62" s="46"/>
      <c r="I62" s="46" t="s">
        <v>212</v>
      </c>
      <c r="J62" s="46"/>
      <c r="K62" s="46"/>
      <c r="L62" s="46"/>
      <c r="M62" s="46"/>
      <c r="N62" s="46"/>
      <c r="O62" s="55"/>
      <c r="P62" s="45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55"/>
      <c r="AC62" s="45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55"/>
      <c r="AP62" s="45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7"/>
      <c r="BC62" s="15"/>
      <c r="BD62" s="32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43"/>
      <c r="BW62" s="32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43"/>
      <c r="CP62" s="32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43"/>
      <c r="DI62" s="32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4"/>
      <c r="EB62" s="15"/>
      <c r="EC62" s="20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2"/>
      <c r="GH62" s="20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2"/>
      <c r="IM62" s="20"/>
      <c r="IN62" s="21"/>
      <c r="IO62" s="21"/>
      <c r="IP62" s="21"/>
      <c r="IQ62" s="21"/>
      <c r="IR62" s="21"/>
      <c r="IS62" s="21"/>
      <c r="IT62" s="21"/>
      <c r="IU62" s="21"/>
      <c r="IV62" s="21"/>
      <c r="IW62" s="21"/>
      <c r="IX62" s="21"/>
      <c r="IY62" s="21"/>
      <c r="IZ62" s="21"/>
      <c r="JA62" s="21"/>
      <c r="JB62" s="21"/>
      <c r="JC62" s="21"/>
      <c r="JD62" s="21"/>
      <c r="JE62" s="21"/>
      <c r="JF62" s="21"/>
      <c r="JG62" s="21"/>
      <c r="JH62" s="21"/>
      <c r="JI62" s="21"/>
      <c r="JJ62" s="21"/>
      <c r="JK62" s="21"/>
      <c r="JL62" s="21"/>
      <c r="JM62" s="21"/>
      <c r="JN62" s="21"/>
      <c r="JO62" s="21"/>
      <c r="JP62" s="21"/>
      <c r="JQ62" s="21"/>
      <c r="JR62" s="21"/>
      <c r="JS62" s="21"/>
      <c r="JT62" s="21"/>
      <c r="JU62" s="21"/>
      <c r="JV62" s="21"/>
      <c r="JW62" s="21"/>
      <c r="JX62" s="21"/>
      <c r="JY62" s="21"/>
      <c r="JZ62" s="21"/>
      <c r="KA62" s="21"/>
      <c r="KB62" s="21"/>
      <c r="KC62" s="21"/>
      <c r="KD62" s="21"/>
      <c r="KE62" s="21"/>
      <c r="KF62" s="21"/>
      <c r="KG62" s="21"/>
      <c r="KH62" s="21"/>
      <c r="KI62" s="21"/>
      <c r="KJ62" s="21"/>
      <c r="KK62" s="21"/>
      <c r="KL62" s="21"/>
      <c r="KM62" s="21"/>
      <c r="KN62" s="21"/>
      <c r="KO62" s="21"/>
      <c r="KP62" s="21"/>
      <c r="KQ62" s="22"/>
      <c r="KR62" s="20"/>
      <c r="KS62" s="21"/>
      <c r="KT62" s="21"/>
      <c r="KU62" s="21"/>
      <c r="KV62" s="21"/>
      <c r="KW62" s="21"/>
      <c r="KX62" s="21"/>
      <c r="KY62" s="21"/>
      <c r="KZ62" s="21"/>
      <c r="LA62" s="21"/>
      <c r="LB62" s="21"/>
      <c r="LC62" s="21"/>
      <c r="LD62" s="21"/>
      <c r="LE62" s="21"/>
      <c r="LF62" s="21"/>
      <c r="LG62" s="21"/>
      <c r="LH62" s="21"/>
      <c r="LI62" s="21"/>
      <c r="LJ62" s="21"/>
      <c r="LK62" s="21"/>
      <c r="LL62" s="21"/>
      <c r="LM62" s="21"/>
      <c r="LN62" s="21"/>
      <c r="LO62" s="21"/>
      <c r="LP62" s="21"/>
      <c r="LQ62" s="21"/>
      <c r="LR62" s="21"/>
      <c r="LS62" s="21"/>
      <c r="LT62" s="21"/>
      <c r="LU62" s="21"/>
      <c r="LV62" s="21"/>
      <c r="LW62" s="21"/>
      <c r="LX62" s="21"/>
      <c r="LY62" s="21"/>
      <c r="LZ62" s="21"/>
      <c r="MA62" s="21"/>
      <c r="MB62" s="21"/>
      <c r="MC62" s="21"/>
      <c r="MD62" s="21"/>
      <c r="ME62" s="21"/>
      <c r="MF62" s="21"/>
      <c r="MG62" s="21"/>
      <c r="MH62" s="21"/>
      <c r="MI62" s="21"/>
      <c r="MJ62" s="21"/>
      <c r="MK62" s="21"/>
      <c r="ML62" s="21"/>
      <c r="MM62" s="21"/>
      <c r="MN62" s="21"/>
      <c r="MO62" s="21"/>
      <c r="MP62" s="21"/>
      <c r="MQ62" s="21"/>
      <c r="MR62" s="21"/>
      <c r="MS62" s="21"/>
      <c r="MT62" s="21"/>
      <c r="MU62" s="21"/>
      <c r="MV62" s="22"/>
      <c r="MW62" s="1">
        <f t="shared" si="2"/>
        <v>1</v>
      </c>
      <c r="MX62" s="71"/>
    </row>
    <row r="63" spans="1:362" ht="61.5" customHeight="1" x14ac:dyDescent="0.25">
      <c r="A63" s="112"/>
      <c r="B63" s="79" t="s">
        <v>77</v>
      </c>
      <c r="C63" s="45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55"/>
      <c r="P63" s="45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55"/>
      <c r="AC63" s="45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55"/>
      <c r="AP63" s="45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7"/>
      <c r="BC63" s="15"/>
      <c r="BD63" s="32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43"/>
      <c r="BW63" s="32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43"/>
      <c r="CP63" s="32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43"/>
      <c r="DI63" s="32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4"/>
      <c r="EB63" s="15"/>
      <c r="EC63" s="20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2"/>
      <c r="GH63" s="20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2"/>
      <c r="IM63" s="20"/>
      <c r="IN63" s="21"/>
      <c r="IO63" s="21"/>
      <c r="IP63" s="21"/>
      <c r="IQ63" s="21"/>
      <c r="IR63" s="21"/>
      <c r="IS63" s="21"/>
      <c r="IT63" s="21"/>
      <c r="IU63" s="21"/>
      <c r="IV63" s="21"/>
      <c r="IW63" s="21"/>
      <c r="IX63" s="21"/>
      <c r="IY63" s="21"/>
      <c r="IZ63" s="21"/>
      <c r="JA63" s="21"/>
      <c r="JB63" s="21"/>
      <c r="JC63" s="21"/>
      <c r="JD63" s="21"/>
      <c r="JE63" s="21"/>
      <c r="JF63" s="21"/>
      <c r="JG63" s="21"/>
      <c r="JH63" s="21"/>
      <c r="JI63" s="21"/>
      <c r="JJ63" s="21"/>
      <c r="JK63" s="21"/>
      <c r="JL63" s="21"/>
      <c r="JM63" s="21"/>
      <c r="JN63" s="21"/>
      <c r="JO63" s="21"/>
      <c r="JP63" s="21"/>
      <c r="JQ63" s="21"/>
      <c r="JR63" s="21"/>
      <c r="JS63" s="21"/>
      <c r="JT63" s="21"/>
      <c r="JU63" s="21"/>
      <c r="JV63" s="21"/>
      <c r="JW63" s="21"/>
      <c r="JX63" s="21"/>
      <c r="JY63" s="21"/>
      <c r="JZ63" s="21"/>
      <c r="KA63" s="21"/>
      <c r="KB63" s="21"/>
      <c r="KC63" s="21"/>
      <c r="KD63" s="21"/>
      <c r="KE63" s="21"/>
      <c r="KF63" s="21"/>
      <c r="KG63" s="21"/>
      <c r="KH63" s="21"/>
      <c r="KI63" s="21"/>
      <c r="KJ63" s="21"/>
      <c r="KK63" s="21"/>
      <c r="KL63" s="21"/>
      <c r="KM63" s="21"/>
      <c r="KN63" s="21"/>
      <c r="KO63" s="21"/>
      <c r="KP63" s="21"/>
      <c r="KQ63" s="22"/>
      <c r="KR63" s="20"/>
      <c r="KS63" s="21"/>
      <c r="KT63" s="21"/>
      <c r="KU63" s="21"/>
      <c r="KV63" s="21"/>
      <c r="KW63" s="21"/>
      <c r="KX63" s="21"/>
      <c r="KY63" s="21"/>
      <c r="KZ63" s="21"/>
      <c r="LA63" s="21"/>
      <c r="LB63" s="21"/>
      <c r="LC63" s="21"/>
      <c r="LD63" s="21"/>
      <c r="LE63" s="21"/>
      <c r="LF63" s="21"/>
      <c r="LG63" s="21"/>
      <c r="LH63" s="21"/>
      <c r="LI63" s="21"/>
      <c r="LJ63" s="21"/>
      <c r="LK63" s="21"/>
      <c r="LL63" s="21"/>
      <c r="LM63" s="21"/>
      <c r="LN63" s="21"/>
      <c r="LO63" s="21"/>
      <c r="LP63" s="21"/>
      <c r="LQ63" s="21"/>
      <c r="LR63" s="21"/>
      <c r="LS63" s="21"/>
      <c r="LT63" s="21"/>
      <c r="LU63" s="21"/>
      <c r="LV63" s="21"/>
      <c r="LW63" s="21"/>
      <c r="LX63" s="21"/>
      <c r="LY63" s="21"/>
      <c r="LZ63" s="21"/>
      <c r="MA63" s="21"/>
      <c r="MB63" s="21"/>
      <c r="MC63" s="21"/>
      <c r="MD63" s="21"/>
      <c r="ME63" s="21"/>
      <c r="MF63" s="21"/>
      <c r="MG63" s="21"/>
      <c r="MH63" s="21"/>
      <c r="MI63" s="21"/>
      <c r="MJ63" s="21"/>
      <c r="MK63" s="21"/>
      <c r="ML63" s="21"/>
      <c r="MM63" s="21"/>
      <c r="MN63" s="21"/>
      <c r="MO63" s="21"/>
      <c r="MP63" s="21"/>
      <c r="MQ63" s="21"/>
      <c r="MR63" s="21"/>
      <c r="MS63" s="21"/>
      <c r="MT63" s="21"/>
      <c r="MU63" s="21"/>
      <c r="MV63" s="22"/>
      <c r="MW63" s="1">
        <f t="shared" si="2"/>
        <v>0</v>
      </c>
      <c r="MX63" s="71"/>
    </row>
    <row r="64" spans="1:362" ht="44.25" customHeight="1" x14ac:dyDescent="0.25">
      <c r="A64" s="112" t="s">
        <v>78</v>
      </c>
      <c r="B64" s="79" t="s">
        <v>79</v>
      </c>
      <c r="C64" s="45"/>
      <c r="D64" s="46"/>
      <c r="E64" s="46"/>
      <c r="F64" s="46"/>
      <c r="G64" s="46"/>
      <c r="H64" s="46"/>
      <c r="I64" s="46" t="s">
        <v>212</v>
      </c>
      <c r="J64" s="46"/>
      <c r="K64" s="46"/>
      <c r="L64" s="46"/>
      <c r="M64" s="46"/>
      <c r="N64" s="46"/>
      <c r="O64" s="55"/>
      <c r="P64" s="45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55"/>
      <c r="AC64" s="45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55"/>
      <c r="AP64" s="45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7"/>
      <c r="BC64" s="15"/>
      <c r="BD64" s="32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43"/>
      <c r="BW64" s="32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43"/>
      <c r="CP64" s="32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43"/>
      <c r="DI64" s="32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4"/>
      <c r="EB64" s="15"/>
      <c r="EC64" s="20"/>
      <c r="ED64" s="21"/>
      <c r="EE64" s="21" t="s">
        <v>212</v>
      </c>
      <c r="EF64" s="21" t="s">
        <v>212</v>
      </c>
      <c r="EG64" s="21" t="s">
        <v>212</v>
      </c>
      <c r="EH64" s="21"/>
      <c r="EI64" s="21"/>
      <c r="EJ64" s="21"/>
      <c r="EK64" s="21"/>
      <c r="EL64" s="21" t="s">
        <v>212</v>
      </c>
      <c r="EM64" s="21"/>
      <c r="EN64" s="21" t="s">
        <v>212</v>
      </c>
      <c r="EO64" s="21"/>
      <c r="EP64" s="21" t="s">
        <v>212</v>
      </c>
      <c r="EQ64" s="21" t="s">
        <v>212</v>
      </c>
      <c r="ER64" s="21"/>
      <c r="ES64" s="21"/>
      <c r="ET64" s="21"/>
      <c r="EU64" s="21"/>
      <c r="EV64" s="21"/>
      <c r="EW64" s="21" t="s">
        <v>212</v>
      </c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 t="s">
        <v>212</v>
      </c>
      <c r="FK64" s="21"/>
      <c r="FL64" s="21"/>
      <c r="FM64" s="21"/>
      <c r="FN64" s="21" t="s">
        <v>212</v>
      </c>
      <c r="FO64" s="21" t="s">
        <v>212</v>
      </c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2"/>
      <c r="GH64" s="20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2"/>
      <c r="IM64" s="20"/>
      <c r="IN64" s="21"/>
      <c r="IO64" s="21"/>
      <c r="IP64" s="21"/>
      <c r="IQ64" s="21"/>
      <c r="IR64" s="21"/>
      <c r="IS64" s="21"/>
      <c r="IT64" s="21"/>
      <c r="IU64" s="21"/>
      <c r="IV64" s="21"/>
      <c r="IW64" s="21"/>
      <c r="IX64" s="21"/>
      <c r="IY64" s="21"/>
      <c r="IZ64" s="21"/>
      <c r="JA64" s="21"/>
      <c r="JB64" s="21"/>
      <c r="JC64" s="21"/>
      <c r="JD64" s="21"/>
      <c r="JE64" s="21"/>
      <c r="JF64" s="21"/>
      <c r="JG64" s="21"/>
      <c r="JH64" s="21"/>
      <c r="JI64" s="21"/>
      <c r="JJ64" s="21"/>
      <c r="JK64" s="21"/>
      <c r="JL64" s="21"/>
      <c r="JM64" s="21"/>
      <c r="JN64" s="21"/>
      <c r="JO64" s="21"/>
      <c r="JP64" s="21"/>
      <c r="JQ64" s="21"/>
      <c r="JR64" s="21"/>
      <c r="JS64" s="21"/>
      <c r="JT64" s="21"/>
      <c r="JU64" s="21"/>
      <c r="JV64" s="21"/>
      <c r="JW64" s="21"/>
      <c r="JX64" s="21"/>
      <c r="JY64" s="21"/>
      <c r="JZ64" s="21"/>
      <c r="KA64" s="21"/>
      <c r="KB64" s="21"/>
      <c r="KC64" s="21"/>
      <c r="KD64" s="21"/>
      <c r="KE64" s="21"/>
      <c r="KF64" s="21"/>
      <c r="KG64" s="21"/>
      <c r="KH64" s="21"/>
      <c r="KI64" s="21"/>
      <c r="KJ64" s="21"/>
      <c r="KK64" s="21"/>
      <c r="KL64" s="21"/>
      <c r="KM64" s="21"/>
      <c r="KN64" s="21"/>
      <c r="KO64" s="21"/>
      <c r="KP64" s="21"/>
      <c r="KQ64" s="22"/>
      <c r="KR64" s="20"/>
      <c r="KS64" s="21"/>
      <c r="KT64" s="21"/>
      <c r="KU64" s="21"/>
      <c r="KV64" s="21"/>
      <c r="KW64" s="21"/>
      <c r="KX64" s="21"/>
      <c r="KY64" s="21"/>
      <c r="KZ64" s="21"/>
      <c r="LA64" s="21"/>
      <c r="LB64" s="21"/>
      <c r="LC64" s="21"/>
      <c r="LD64" s="21"/>
      <c r="LE64" s="21"/>
      <c r="LF64" s="21"/>
      <c r="LG64" s="21"/>
      <c r="LH64" s="21"/>
      <c r="LI64" s="21"/>
      <c r="LJ64" s="21"/>
      <c r="LK64" s="21"/>
      <c r="LL64" s="21"/>
      <c r="LM64" s="21"/>
      <c r="LN64" s="21"/>
      <c r="LO64" s="21"/>
      <c r="LP64" s="21"/>
      <c r="LQ64" s="21"/>
      <c r="LR64" s="21"/>
      <c r="LS64" s="21"/>
      <c r="LT64" s="21"/>
      <c r="LU64" s="21"/>
      <c r="LV64" s="21"/>
      <c r="LW64" s="21"/>
      <c r="LX64" s="21"/>
      <c r="LY64" s="21"/>
      <c r="LZ64" s="21"/>
      <c r="MA64" s="21"/>
      <c r="MB64" s="21"/>
      <c r="MC64" s="21"/>
      <c r="MD64" s="21"/>
      <c r="ME64" s="21"/>
      <c r="MF64" s="21"/>
      <c r="MG64" s="21"/>
      <c r="MH64" s="21"/>
      <c r="MI64" s="21"/>
      <c r="MJ64" s="21"/>
      <c r="MK64" s="21"/>
      <c r="ML64" s="21"/>
      <c r="MM64" s="21"/>
      <c r="MN64" s="21"/>
      <c r="MO64" s="21"/>
      <c r="MP64" s="21"/>
      <c r="MQ64" s="21"/>
      <c r="MR64" s="21"/>
      <c r="MS64" s="21"/>
      <c r="MT64" s="21"/>
      <c r="MU64" s="21"/>
      <c r="MV64" s="22"/>
      <c r="MW64" s="1">
        <f t="shared" si="2"/>
        <v>12</v>
      </c>
      <c r="MX64" s="71"/>
    </row>
    <row r="65" spans="1:362" ht="42.75" customHeight="1" x14ac:dyDescent="0.25">
      <c r="A65" s="112"/>
      <c r="B65" s="79" t="s">
        <v>80</v>
      </c>
      <c r="C65" s="45"/>
      <c r="D65" s="46"/>
      <c r="E65" s="46"/>
      <c r="F65" s="46"/>
      <c r="G65" s="46"/>
      <c r="H65" s="46"/>
      <c r="I65" s="46" t="s">
        <v>212</v>
      </c>
      <c r="J65" s="46"/>
      <c r="K65" s="46"/>
      <c r="L65" s="46"/>
      <c r="M65" s="46"/>
      <c r="N65" s="46"/>
      <c r="O65" s="55"/>
      <c r="P65" s="45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55"/>
      <c r="AC65" s="45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55"/>
      <c r="AP65" s="45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7"/>
      <c r="BC65" s="15"/>
      <c r="BD65" s="32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43"/>
      <c r="BW65" s="32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43"/>
      <c r="CP65" s="32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43"/>
      <c r="DI65" s="32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4"/>
      <c r="EB65" s="15"/>
      <c r="EC65" s="20"/>
      <c r="ED65" s="21" t="s">
        <v>212</v>
      </c>
      <c r="EE65" s="21" t="s">
        <v>212</v>
      </c>
      <c r="EF65" s="21" t="s">
        <v>212</v>
      </c>
      <c r="EG65" s="21" t="s">
        <v>212</v>
      </c>
      <c r="EH65" s="21"/>
      <c r="EI65" s="21"/>
      <c r="EJ65" s="21"/>
      <c r="EK65" s="21"/>
      <c r="EL65" s="21" t="s">
        <v>212</v>
      </c>
      <c r="EM65" s="21"/>
      <c r="EN65" s="21" t="s">
        <v>212</v>
      </c>
      <c r="EO65" s="21"/>
      <c r="EP65" s="21" t="s">
        <v>212</v>
      </c>
      <c r="EQ65" s="21" t="s">
        <v>212</v>
      </c>
      <c r="ER65" s="21"/>
      <c r="ES65" s="21"/>
      <c r="ET65" s="21"/>
      <c r="EU65" s="21"/>
      <c r="EV65" s="21"/>
      <c r="EW65" s="21" t="s">
        <v>212</v>
      </c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 t="s">
        <v>212</v>
      </c>
      <c r="FK65" s="21"/>
      <c r="FL65" s="21"/>
      <c r="FM65" s="21"/>
      <c r="FN65" s="21" t="s">
        <v>212</v>
      </c>
      <c r="FO65" s="21" t="s">
        <v>212</v>
      </c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2"/>
      <c r="GH65" s="20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2"/>
      <c r="IM65" s="20"/>
      <c r="IN65" s="21"/>
      <c r="IO65" s="21"/>
      <c r="IP65" s="21"/>
      <c r="IQ65" s="21"/>
      <c r="IR65" s="21"/>
      <c r="IS65" s="21"/>
      <c r="IT65" s="21"/>
      <c r="IU65" s="21"/>
      <c r="IV65" s="21"/>
      <c r="IW65" s="21"/>
      <c r="IX65" s="21"/>
      <c r="IY65" s="21"/>
      <c r="IZ65" s="21"/>
      <c r="JA65" s="21"/>
      <c r="JB65" s="21"/>
      <c r="JC65" s="21"/>
      <c r="JD65" s="21"/>
      <c r="JE65" s="21"/>
      <c r="JF65" s="21"/>
      <c r="JG65" s="21"/>
      <c r="JH65" s="21"/>
      <c r="JI65" s="21"/>
      <c r="JJ65" s="21"/>
      <c r="JK65" s="21"/>
      <c r="JL65" s="21"/>
      <c r="JM65" s="21"/>
      <c r="JN65" s="21"/>
      <c r="JO65" s="21"/>
      <c r="JP65" s="21"/>
      <c r="JQ65" s="21"/>
      <c r="JR65" s="21"/>
      <c r="JS65" s="21"/>
      <c r="JT65" s="21"/>
      <c r="JU65" s="21"/>
      <c r="JV65" s="21"/>
      <c r="JW65" s="21"/>
      <c r="JX65" s="21"/>
      <c r="JY65" s="21"/>
      <c r="JZ65" s="21"/>
      <c r="KA65" s="21"/>
      <c r="KB65" s="21"/>
      <c r="KC65" s="21"/>
      <c r="KD65" s="21"/>
      <c r="KE65" s="21"/>
      <c r="KF65" s="21"/>
      <c r="KG65" s="21"/>
      <c r="KH65" s="21"/>
      <c r="KI65" s="21"/>
      <c r="KJ65" s="21"/>
      <c r="KK65" s="21"/>
      <c r="KL65" s="21"/>
      <c r="KM65" s="21"/>
      <c r="KN65" s="21"/>
      <c r="KO65" s="21"/>
      <c r="KP65" s="21"/>
      <c r="KQ65" s="22"/>
      <c r="KR65" s="20"/>
      <c r="KS65" s="21"/>
      <c r="KT65" s="21"/>
      <c r="KU65" s="21"/>
      <c r="KV65" s="21"/>
      <c r="KW65" s="21"/>
      <c r="KX65" s="21"/>
      <c r="KY65" s="21"/>
      <c r="KZ65" s="21"/>
      <c r="LA65" s="21"/>
      <c r="LB65" s="21"/>
      <c r="LC65" s="21"/>
      <c r="LD65" s="21"/>
      <c r="LE65" s="21"/>
      <c r="LF65" s="21"/>
      <c r="LG65" s="21"/>
      <c r="LH65" s="21"/>
      <c r="LI65" s="21"/>
      <c r="LJ65" s="21"/>
      <c r="LK65" s="21"/>
      <c r="LL65" s="21"/>
      <c r="LM65" s="21"/>
      <c r="LN65" s="21"/>
      <c r="LO65" s="21"/>
      <c r="LP65" s="21"/>
      <c r="LQ65" s="21"/>
      <c r="LR65" s="21"/>
      <c r="LS65" s="21"/>
      <c r="LT65" s="21"/>
      <c r="LU65" s="21"/>
      <c r="LV65" s="21"/>
      <c r="LW65" s="21"/>
      <c r="LX65" s="21"/>
      <c r="LY65" s="21"/>
      <c r="LZ65" s="21"/>
      <c r="MA65" s="21"/>
      <c r="MB65" s="21"/>
      <c r="MC65" s="21"/>
      <c r="MD65" s="21"/>
      <c r="ME65" s="21"/>
      <c r="MF65" s="21"/>
      <c r="MG65" s="21"/>
      <c r="MH65" s="21"/>
      <c r="MI65" s="21"/>
      <c r="MJ65" s="21"/>
      <c r="MK65" s="21"/>
      <c r="ML65" s="21"/>
      <c r="MM65" s="21"/>
      <c r="MN65" s="21"/>
      <c r="MO65" s="21"/>
      <c r="MP65" s="21"/>
      <c r="MQ65" s="21"/>
      <c r="MR65" s="21"/>
      <c r="MS65" s="21"/>
      <c r="MT65" s="21"/>
      <c r="MU65" s="21"/>
      <c r="MV65" s="22"/>
      <c r="MW65" s="1">
        <f t="shared" si="2"/>
        <v>13</v>
      </c>
      <c r="MX65" s="71"/>
    </row>
    <row r="66" spans="1:362" ht="69.75" customHeight="1" x14ac:dyDescent="0.25">
      <c r="A66" s="112"/>
      <c r="B66" s="79" t="s">
        <v>81</v>
      </c>
      <c r="C66" s="45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55"/>
      <c r="P66" s="45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55"/>
      <c r="AC66" s="45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55"/>
      <c r="AP66" s="45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7"/>
      <c r="BC66" s="15"/>
      <c r="BD66" s="32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43"/>
      <c r="BW66" s="32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43"/>
      <c r="CP66" s="32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43"/>
      <c r="DI66" s="32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4"/>
      <c r="EB66" s="15"/>
      <c r="EC66" s="20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2"/>
      <c r="GH66" s="20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 t="s">
        <v>212</v>
      </c>
      <c r="GY66" s="21" t="s">
        <v>212</v>
      </c>
      <c r="GZ66" s="21"/>
      <c r="HA66" s="21"/>
      <c r="HB66" s="21"/>
      <c r="HC66" s="21" t="s">
        <v>212</v>
      </c>
      <c r="HD66" s="21"/>
      <c r="HE66" s="21"/>
      <c r="HF66" s="21"/>
      <c r="HG66" s="21" t="s">
        <v>212</v>
      </c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2"/>
      <c r="IM66" s="20"/>
      <c r="IN66" s="21"/>
      <c r="IO66" s="21"/>
      <c r="IP66" s="21"/>
      <c r="IQ66" s="21"/>
      <c r="IR66" s="21"/>
      <c r="IS66" s="21"/>
      <c r="IT66" s="21"/>
      <c r="IU66" s="21"/>
      <c r="IV66" s="21"/>
      <c r="IW66" s="21"/>
      <c r="IX66" s="21"/>
      <c r="IY66" s="21"/>
      <c r="IZ66" s="21"/>
      <c r="JA66" s="21"/>
      <c r="JB66" s="21"/>
      <c r="JC66" s="21"/>
      <c r="JD66" s="21"/>
      <c r="JE66" s="21"/>
      <c r="JF66" s="21"/>
      <c r="JG66" s="21"/>
      <c r="JH66" s="21"/>
      <c r="JI66" s="21"/>
      <c r="JJ66" s="21"/>
      <c r="JK66" s="21"/>
      <c r="JL66" s="21"/>
      <c r="JM66" s="21"/>
      <c r="JN66" s="21"/>
      <c r="JO66" s="21"/>
      <c r="JP66" s="21"/>
      <c r="JQ66" s="21"/>
      <c r="JR66" s="21"/>
      <c r="JS66" s="21"/>
      <c r="JT66" s="21"/>
      <c r="JU66" s="21"/>
      <c r="JV66" s="21"/>
      <c r="JW66" s="21"/>
      <c r="JX66" s="21"/>
      <c r="JY66" s="21"/>
      <c r="JZ66" s="21"/>
      <c r="KA66" s="21"/>
      <c r="KB66" s="21"/>
      <c r="KC66" s="21"/>
      <c r="KD66" s="21"/>
      <c r="KE66" s="21"/>
      <c r="KF66" s="21"/>
      <c r="KG66" s="21"/>
      <c r="KH66" s="21"/>
      <c r="KI66" s="21"/>
      <c r="KJ66" s="21"/>
      <c r="KK66" s="21"/>
      <c r="KL66" s="21"/>
      <c r="KM66" s="21"/>
      <c r="KN66" s="21"/>
      <c r="KO66" s="21"/>
      <c r="KP66" s="21"/>
      <c r="KQ66" s="22"/>
      <c r="KR66" s="20"/>
      <c r="KS66" s="21"/>
      <c r="KT66" s="21"/>
      <c r="KU66" s="21"/>
      <c r="KV66" s="21"/>
      <c r="KW66" s="21"/>
      <c r="KX66" s="21"/>
      <c r="KY66" s="21"/>
      <c r="KZ66" s="21"/>
      <c r="LA66" s="21"/>
      <c r="LB66" s="21"/>
      <c r="LC66" s="21"/>
      <c r="LD66" s="21"/>
      <c r="LE66" s="21"/>
      <c r="LF66" s="21"/>
      <c r="LG66" s="21"/>
      <c r="LH66" s="21"/>
      <c r="LI66" s="21"/>
      <c r="LJ66" s="21"/>
      <c r="LK66" s="21"/>
      <c r="LL66" s="21"/>
      <c r="LM66" s="21"/>
      <c r="LN66" s="21"/>
      <c r="LO66" s="21"/>
      <c r="LP66" s="21"/>
      <c r="LQ66" s="21"/>
      <c r="LR66" s="21"/>
      <c r="LS66" s="21"/>
      <c r="LT66" s="21"/>
      <c r="LU66" s="21"/>
      <c r="LV66" s="21"/>
      <c r="LW66" s="21"/>
      <c r="LX66" s="21"/>
      <c r="LY66" s="21"/>
      <c r="LZ66" s="21"/>
      <c r="MA66" s="21"/>
      <c r="MB66" s="21"/>
      <c r="MC66" s="21"/>
      <c r="MD66" s="21"/>
      <c r="ME66" s="21"/>
      <c r="MF66" s="21"/>
      <c r="MG66" s="21"/>
      <c r="MH66" s="21"/>
      <c r="MI66" s="21"/>
      <c r="MJ66" s="21"/>
      <c r="MK66" s="21"/>
      <c r="ML66" s="21"/>
      <c r="MM66" s="21"/>
      <c r="MN66" s="21"/>
      <c r="MO66" s="21"/>
      <c r="MP66" s="21"/>
      <c r="MQ66" s="21"/>
      <c r="MR66" s="21"/>
      <c r="MS66" s="21"/>
      <c r="MT66" s="21"/>
      <c r="MU66" s="21"/>
      <c r="MV66" s="22"/>
      <c r="MW66" s="1">
        <f t="shared" si="2"/>
        <v>4</v>
      </c>
      <c r="MX66" s="71"/>
    </row>
    <row r="67" spans="1:362" ht="24" customHeight="1" x14ac:dyDescent="0.25">
      <c r="A67" s="112"/>
      <c r="B67" s="79" t="s">
        <v>82</v>
      </c>
      <c r="C67" s="45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55"/>
      <c r="P67" s="45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55"/>
      <c r="AC67" s="45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55"/>
      <c r="AP67" s="45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7"/>
      <c r="BC67" s="15"/>
      <c r="BD67" s="32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43"/>
      <c r="BW67" s="32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43"/>
      <c r="CP67" s="32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43"/>
      <c r="DI67" s="32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4"/>
      <c r="EB67" s="15"/>
      <c r="EC67" s="20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2"/>
      <c r="GH67" s="20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2"/>
      <c r="IM67" s="20"/>
      <c r="IN67" s="21"/>
      <c r="IO67" s="21"/>
      <c r="IP67" s="21"/>
      <c r="IQ67" s="21"/>
      <c r="IR67" s="21"/>
      <c r="IS67" s="21"/>
      <c r="IT67" s="21"/>
      <c r="IU67" s="21"/>
      <c r="IV67" s="21"/>
      <c r="IW67" s="21"/>
      <c r="IX67" s="21"/>
      <c r="IY67" s="21"/>
      <c r="IZ67" s="21"/>
      <c r="JA67" s="21"/>
      <c r="JB67" s="21"/>
      <c r="JC67" s="21"/>
      <c r="JD67" s="21"/>
      <c r="JE67" s="21"/>
      <c r="JF67" s="21"/>
      <c r="JG67" s="21"/>
      <c r="JH67" s="21"/>
      <c r="JI67" s="21"/>
      <c r="JJ67" s="21"/>
      <c r="JK67" s="21"/>
      <c r="JL67" s="21"/>
      <c r="JM67" s="21"/>
      <c r="JN67" s="21"/>
      <c r="JO67" s="21"/>
      <c r="JP67" s="21"/>
      <c r="JQ67" s="21"/>
      <c r="JR67" s="21"/>
      <c r="JS67" s="21"/>
      <c r="JT67" s="21"/>
      <c r="JU67" s="21"/>
      <c r="JV67" s="21"/>
      <c r="JW67" s="21"/>
      <c r="JX67" s="21"/>
      <c r="JY67" s="21"/>
      <c r="JZ67" s="21"/>
      <c r="KA67" s="21"/>
      <c r="KB67" s="21"/>
      <c r="KC67" s="21"/>
      <c r="KD67" s="21"/>
      <c r="KE67" s="21"/>
      <c r="KF67" s="21"/>
      <c r="KG67" s="21"/>
      <c r="KH67" s="21"/>
      <c r="KI67" s="21"/>
      <c r="KJ67" s="21"/>
      <c r="KK67" s="21"/>
      <c r="KL67" s="21"/>
      <c r="KM67" s="21"/>
      <c r="KN67" s="21"/>
      <c r="KO67" s="21"/>
      <c r="KP67" s="21"/>
      <c r="KQ67" s="22"/>
      <c r="KR67" s="20"/>
      <c r="KS67" s="21"/>
      <c r="KT67" s="21"/>
      <c r="KU67" s="21"/>
      <c r="KV67" s="21"/>
      <c r="KW67" s="21"/>
      <c r="KX67" s="21"/>
      <c r="KY67" s="21"/>
      <c r="KZ67" s="21"/>
      <c r="LA67" s="21"/>
      <c r="LB67" s="21"/>
      <c r="LC67" s="21"/>
      <c r="LD67" s="21"/>
      <c r="LE67" s="21"/>
      <c r="LF67" s="21"/>
      <c r="LG67" s="21"/>
      <c r="LH67" s="21"/>
      <c r="LI67" s="21"/>
      <c r="LJ67" s="21"/>
      <c r="LK67" s="21"/>
      <c r="LL67" s="21"/>
      <c r="LM67" s="21"/>
      <c r="LN67" s="21"/>
      <c r="LO67" s="21"/>
      <c r="LP67" s="21"/>
      <c r="LQ67" s="21"/>
      <c r="LR67" s="21"/>
      <c r="LS67" s="21"/>
      <c r="LT67" s="21"/>
      <c r="LU67" s="21"/>
      <c r="LV67" s="21"/>
      <c r="LW67" s="21"/>
      <c r="LX67" s="21"/>
      <c r="LY67" s="21"/>
      <c r="LZ67" s="21"/>
      <c r="MA67" s="21"/>
      <c r="MB67" s="21"/>
      <c r="MC67" s="21"/>
      <c r="MD67" s="21"/>
      <c r="ME67" s="21"/>
      <c r="MF67" s="21"/>
      <c r="MG67" s="21"/>
      <c r="MH67" s="21"/>
      <c r="MI67" s="21"/>
      <c r="MJ67" s="21"/>
      <c r="MK67" s="21"/>
      <c r="ML67" s="21"/>
      <c r="MM67" s="21"/>
      <c r="MN67" s="21"/>
      <c r="MO67" s="21"/>
      <c r="MP67" s="21"/>
      <c r="MQ67" s="21"/>
      <c r="MR67" s="21"/>
      <c r="MS67" s="21"/>
      <c r="MT67" s="21"/>
      <c r="MU67" s="21"/>
      <c r="MV67" s="22"/>
      <c r="MW67" s="1">
        <f t="shared" si="2"/>
        <v>0</v>
      </c>
      <c r="MX67" s="71"/>
    </row>
    <row r="68" spans="1:362" ht="43.5" customHeight="1" x14ac:dyDescent="0.25">
      <c r="A68" s="112" t="s">
        <v>83</v>
      </c>
      <c r="B68" s="79" t="s">
        <v>84</v>
      </c>
      <c r="C68" s="45"/>
      <c r="D68" s="46" t="s">
        <v>212</v>
      </c>
      <c r="E68" s="46"/>
      <c r="F68" s="46"/>
      <c r="G68" s="46"/>
      <c r="H68" s="46"/>
      <c r="I68" s="46" t="s">
        <v>212</v>
      </c>
      <c r="J68" s="46"/>
      <c r="K68" s="46"/>
      <c r="L68" s="46"/>
      <c r="M68" s="46"/>
      <c r="N68" s="46"/>
      <c r="O68" s="55"/>
      <c r="P68" s="45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55"/>
      <c r="AC68" s="45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55"/>
      <c r="AP68" s="45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7"/>
      <c r="BC68" s="15"/>
      <c r="BD68" s="32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43"/>
      <c r="BW68" s="32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43"/>
      <c r="CP68" s="32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43"/>
      <c r="DI68" s="32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4"/>
      <c r="EB68" s="15"/>
      <c r="EC68" s="20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2"/>
      <c r="GH68" s="20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2"/>
      <c r="IM68" s="20"/>
      <c r="IN68" s="21"/>
      <c r="IO68" s="21"/>
      <c r="IP68" s="21"/>
      <c r="IQ68" s="21"/>
      <c r="IR68" s="21"/>
      <c r="IS68" s="21"/>
      <c r="IT68" s="21"/>
      <c r="IU68" s="21"/>
      <c r="IV68" s="21"/>
      <c r="IW68" s="21"/>
      <c r="IX68" s="21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1"/>
      <c r="JL68" s="21"/>
      <c r="JM68" s="21"/>
      <c r="JN68" s="21"/>
      <c r="JO68" s="21"/>
      <c r="JP68" s="21"/>
      <c r="JQ68" s="21"/>
      <c r="JR68" s="21"/>
      <c r="JS68" s="21"/>
      <c r="JT68" s="21"/>
      <c r="JU68" s="21"/>
      <c r="JV68" s="21"/>
      <c r="JW68" s="21"/>
      <c r="JX68" s="21"/>
      <c r="JY68" s="21"/>
      <c r="JZ68" s="21"/>
      <c r="KA68" s="21"/>
      <c r="KB68" s="21"/>
      <c r="KC68" s="21"/>
      <c r="KD68" s="21"/>
      <c r="KE68" s="21"/>
      <c r="KF68" s="21"/>
      <c r="KG68" s="21"/>
      <c r="KH68" s="21"/>
      <c r="KI68" s="21"/>
      <c r="KJ68" s="21"/>
      <c r="KK68" s="21"/>
      <c r="KL68" s="21"/>
      <c r="KM68" s="21"/>
      <c r="KN68" s="21"/>
      <c r="KO68" s="21"/>
      <c r="KP68" s="21"/>
      <c r="KQ68" s="22"/>
      <c r="KR68" s="20"/>
      <c r="KS68" s="21"/>
      <c r="KT68" s="21"/>
      <c r="KU68" s="21"/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1"/>
      <c r="LN68" s="21"/>
      <c r="LO68" s="21"/>
      <c r="LP68" s="21"/>
      <c r="LQ68" s="21"/>
      <c r="LR68" s="21"/>
      <c r="LS68" s="21"/>
      <c r="LT68" s="21"/>
      <c r="LU68" s="21"/>
      <c r="LV68" s="21"/>
      <c r="LW68" s="21"/>
      <c r="LX68" s="21"/>
      <c r="LY68" s="21"/>
      <c r="LZ68" s="21"/>
      <c r="MA68" s="21"/>
      <c r="MB68" s="21"/>
      <c r="MC68" s="21"/>
      <c r="MD68" s="21"/>
      <c r="ME68" s="21"/>
      <c r="MF68" s="21"/>
      <c r="MG68" s="21"/>
      <c r="MH68" s="21"/>
      <c r="MI68" s="21"/>
      <c r="MJ68" s="21"/>
      <c r="MK68" s="21"/>
      <c r="ML68" s="21"/>
      <c r="MM68" s="21"/>
      <c r="MN68" s="21"/>
      <c r="MO68" s="21"/>
      <c r="MP68" s="21"/>
      <c r="MQ68" s="21"/>
      <c r="MR68" s="21"/>
      <c r="MS68" s="21"/>
      <c r="MT68" s="21"/>
      <c r="MU68" s="21"/>
      <c r="MV68" s="22"/>
      <c r="MW68" s="1">
        <f t="shared" si="2"/>
        <v>2</v>
      </c>
      <c r="MX68" s="71"/>
    </row>
    <row r="69" spans="1:362" ht="57.75" customHeight="1" x14ac:dyDescent="0.25">
      <c r="A69" s="112"/>
      <c r="B69" s="79" t="s">
        <v>85</v>
      </c>
      <c r="C69" s="45"/>
      <c r="D69" s="46"/>
      <c r="E69" s="46"/>
      <c r="F69" s="46"/>
      <c r="G69" s="46"/>
      <c r="H69" s="46"/>
      <c r="I69" s="46" t="s">
        <v>212</v>
      </c>
      <c r="J69" s="46"/>
      <c r="K69" s="46"/>
      <c r="L69" s="46"/>
      <c r="M69" s="46"/>
      <c r="N69" s="46"/>
      <c r="O69" s="55"/>
      <c r="P69" s="45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55"/>
      <c r="AC69" s="45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 t="s">
        <v>212</v>
      </c>
      <c r="AO69" s="55" t="s">
        <v>212</v>
      </c>
      <c r="AP69" s="45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7"/>
      <c r="BC69" s="15"/>
      <c r="BD69" s="32" t="s">
        <v>212</v>
      </c>
      <c r="BE69" s="33" t="s">
        <v>212</v>
      </c>
      <c r="BF69" s="33" t="s">
        <v>212</v>
      </c>
      <c r="BG69" s="33"/>
      <c r="BH69" s="33" t="s">
        <v>212</v>
      </c>
      <c r="BI69" s="33" t="s">
        <v>212</v>
      </c>
      <c r="BJ69" s="33" t="s">
        <v>212</v>
      </c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43"/>
      <c r="BW69" s="32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43"/>
      <c r="CP69" s="32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43"/>
      <c r="DI69" s="32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4"/>
      <c r="EB69" s="15"/>
      <c r="EC69" s="20"/>
      <c r="ED69" s="21"/>
      <c r="EE69" s="21"/>
      <c r="EF69" s="21" t="s">
        <v>212</v>
      </c>
      <c r="EG69" s="21" t="s">
        <v>212</v>
      </c>
      <c r="EH69" s="21"/>
      <c r="EI69" s="21"/>
      <c r="EJ69" s="21"/>
      <c r="EK69" s="21"/>
      <c r="EL69" s="21" t="s">
        <v>212</v>
      </c>
      <c r="EM69" s="21"/>
      <c r="EN69" s="21"/>
      <c r="EO69" s="21"/>
      <c r="EP69" s="21" t="s">
        <v>212</v>
      </c>
      <c r="EQ69" s="21" t="s">
        <v>212</v>
      </c>
      <c r="ER69" s="21"/>
      <c r="ES69" s="21"/>
      <c r="ET69" s="21"/>
      <c r="EU69" s="21"/>
      <c r="EV69" s="21"/>
      <c r="EW69" s="21" t="s">
        <v>212</v>
      </c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 t="s">
        <v>212</v>
      </c>
      <c r="FK69" s="21"/>
      <c r="FL69" s="21"/>
      <c r="FM69" s="21"/>
      <c r="FN69" s="21"/>
      <c r="FO69" s="21" t="s">
        <v>212</v>
      </c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2"/>
      <c r="GH69" s="20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2"/>
      <c r="IM69" s="20"/>
      <c r="IN69" s="21"/>
      <c r="IO69" s="21"/>
      <c r="IP69" s="21"/>
      <c r="IQ69" s="21"/>
      <c r="IR69" s="21"/>
      <c r="IS69" s="21"/>
      <c r="IT69" s="21"/>
      <c r="IU69" s="21"/>
      <c r="IV69" s="21"/>
      <c r="IW69" s="21"/>
      <c r="IX69" s="21"/>
      <c r="IY69" s="21"/>
      <c r="IZ69" s="21"/>
      <c r="JA69" s="21"/>
      <c r="JB69" s="21"/>
      <c r="JC69" s="21"/>
      <c r="JD69" s="21"/>
      <c r="JE69" s="21"/>
      <c r="JF69" s="21"/>
      <c r="JG69" s="21"/>
      <c r="JH69" s="21"/>
      <c r="JI69" s="21"/>
      <c r="JJ69" s="21"/>
      <c r="JK69" s="21"/>
      <c r="JL69" s="21"/>
      <c r="JM69" s="21"/>
      <c r="JN69" s="21"/>
      <c r="JO69" s="21"/>
      <c r="JP69" s="21"/>
      <c r="JQ69" s="21"/>
      <c r="JR69" s="21"/>
      <c r="JS69" s="21"/>
      <c r="JT69" s="21"/>
      <c r="JU69" s="21"/>
      <c r="JV69" s="21"/>
      <c r="JW69" s="21"/>
      <c r="JX69" s="21"/>
      <c r="JY69" s="21"/>
      <c r="JZ69" s="21"/>
      <c r="KA69" s="21"/>
      <c r="KB69" s="21"/>
      <c r="KC69" s="21"/>
      <c r="KD69" s="21"/>
      <c r="KE69" s="21"/>
      <c r="KF69" s="21"/>
      <c r="KG69" s="21"/>
      <c r="KH69" s="21"/>
      <c r="KI69" s="21"/>
      <c r="KJ69" s="21"/>
      <c r="KK69" s="21"/>
      <c r="KL69" s="21"/>
      <c r="KM69" s="21"/>
      <c r="KN69" s="21"/>
      <c r="KO69" s="21"/>
      <c r="KP69" s="21"/>
      <c r="KQ69" s="22"/>
      <c r="KR69" s="20"/>
      <c r="KS69" s="21"/>
      <c r="KT69" s="21"/>
      <c r="KU69" s="21"/>
      <c r="KV69" s="21"/>
      <c r="KW69" s="21"/>
      <c r="KX69" s="21"/>
      <c r="KY69" s="21"/>
      <c r="KZ69" s="21"/>
      <c r="LA69" s="21"/>
      <c r="LB69" s="21"/>
      <c r="LC69" s="21"/>
      <c r="LD69" s="21"/>
      <c r="LE69" s="21"/>
      <c r="LF69" s="21"/>
      <c r="LG69" s="21"/>
      <c r="LH69" s="21"/>
      <c r="LI69" s="21"/>
      <c r="LJ69" s="21"/>
      <c r="LK69" s="21"/>
      <c r="LL69" s="21"/>
      <c r="LM69" s="21"/>
      <c r="LN69" s="21"/>
      <c r="LO69" s="21"/>
      <c r="LP69" s="21"/>
      <c r="LQ69" s="21"/>
      <c r="LR69" s="21"/>
      <c r="LS69" s="21"/>
      <c r="LT69" s="21"/>
      <c r="LU69" s="21"/>
      <c r="LV69" s="21"/>
      <c r="LW69" s="21"/>
      <c r="LX69" s="21"/>
      <c r="LY69" s="21"/>
      <c r="LZ69" s="21"/>
      <c r="MA69" s="21"/>
      <c r="MB69" s="21"/>
      <c r="MC69" s="21"/>
      <c r="MD69" s="21"/>
      <c r="ME69" s="21"/>
      <c r="MF69" s="21"/>
      <c r="MG69" s="21"/>
      <c r="MH69" s="21"/>
      <c r="MI69" s="21"/>
      <c r="MJ69" s="21"/>
      <c r="MK69" s="21"/>
      <c r="ML69" s="21"/>
      <c r="MM69" s="21"/>
      <c r="MN69" s="21"/>
      <c r="MO69" s="21"/>
      <c r="MP69" s="21"/>
      <c r="MQ69" s="21"/>
      <c r="MR69" s="21"/>
      <c r="MS69" s="21"/>
      <c r="MT69" s="21"/>
      <c r="MU69" s="21"/>
      <c r="MV69" s="22"/>
      <c r="MW69" s="1">
        <f t="shared" si="2"/>
        <v>17</v>
      </c>
      <c r="MX69" s="71"/>
    </row>
    <row r="70" spans="1:362" ht="56.25" customHeight="1" x14ac:dyDescent="0.25">
      <c r="A70" s="112"/>
      <c r="B70" s="79" t="s">
        <v>86</v>
      </c>
      <c r="C70" s="45" t="s">
        <v>212</v>
      </c>
      <c r="D70" s="46" t="s">
        <v>212</v>
      </c>
      <c r="E70" s="46" t="s">
        <v>212</v>
      </c>
      <c r="F70" s="46"/>
      <c r="G70" s="46" t="s">
        <v>212</v>
      </c>
      <c r="H70" s="46"/>
      <c r="I70" s="46" t="s">
        <v>212</v>
      </c>
      <c r="J70" s="46"/>
      <c r="K70" s="46"/>
      <c r="L70" s="46"/>
      <c r="M70" s="46"/>
      <c r="N70" s="46"/>
      <c r="O70" s="55"/>
      <c r="P70" s="45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55"/>
      <c r="AC70" s="45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55"/>
      <c r="AP70" s="45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7"/>
      <c r="BC70" s="15"/>
      <c r="BD70" s="32" t="s">
        <v>212</v>
      </c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43"/>
      <c r="BW70" s="32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43"/>
      <c r="CP70" s="32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43"/>
      <c r="DI70" s="32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4"/>
      <c r="EB70" s="15"/>
      <c r="EC70" s="20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 t="s">
        <v>212</v>
      </c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2"/>
      <c r="GH70" s="20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2"/>
      <c r="IM70" s="20"/>
      <c r="IN70" s="21"/>
      <c r="IO70" s="21"/>
      <c r="IP70" s="21"/>
      <c r="IQ70" s="21"/>
      <c r="IR70" s="21"/>
      <c r="IS70" s="21"/>
      <c r="IT70" s="21"/>
      <c r="IU70" s="21"/>
      <c r="IV70" s="21"/>
      <c r="IW70" s="21"/>
      <c r="IX70" s="21"/>
      <c r="IY70" s="21"/>
      <c r="IZ70" s="21"/>
      <c r="JA70" s="21"/>
      <c r="JB70" s="21"/>
      <c r="JC70" s="21"/>
      <c r="JD70" s="21"/>
      <c r="JE70" s="21"/>
      <c r="JF70" s="21"/>
      <c r="JG70" s="21"/>
      <c r="JH70" s="21"/>
      <c r="JI70" s="21"/>
      <c r="JJ70" s="21"/>
      <c r="JK70" s="21"/>
      <c r="JL70" s="21"/>
      <c r="JM70" s="21"/>
      <c r="JN70" s="21"/>
      <c r="JO70" s="21"/>
      <c r="JP70" s="21"/>
      <c r="JQ70" s="21"/>
      <c r="JR70" s="21"/>
      <c r="JS70" s="21"/>
      <c r="JT70" s="21"/>
      <c r="JU70" s="21"/>
      <c r="JV70" s="21"/>
      <c r="JW70" s="21"/>
      <c r="JX70" s="21"/>
      <c r="JY70" s="21"/>
      <c r="JZ70" s="21"/>
      <c r="KA70" s="21"/>
      <c r="KB70" s="21"/>
      <c r="KC70" s="21"/>
      <c r="KD70" s="21"/>
      <c r="KE70" s="21"/>
      <c r="KF70" s="21"/>
      <c r="KG70" s="21"/>
      <c r="KH70" s="21"/>
      <c r="KI70" s="21"/>
      <c r="KJ70" s="21"/>
      <c r="KK70" s="21"/>
      <c r="KL70" s="21"/>
      <c r="KM70" s="21"/>
      <c r="KN70" s="21"/>
      <c r="KO70" s="21"/>
      <c r="KP70" s="21"/>
      <c r="KQ70" s="22"/>
      <c r="KR70" s="20"/>
      <c r="KS70" s="21"/>
      <c r="KT70" s="21"/>
      <c r="KU70" s="21"/>
      <c r="KV70" s="21"/>
      <c r="KW70" s="21"/>
      <c r="KX70" s="21"/>
      <c r="KY70" s="21"/>
      <c r="KZ70" s="21"/>
      <c r="LA70" s="21"/>
      <c r="LB70" s="21"/>
      <c r="LC70" s="21"/>
      <c r="LD70" s="21"/>
      <c r="LE70" s="21"/>
      <c r="LF70" s="21"/>
      <c r="LG70" s="21"/>
      <c r="LH70" s="21"/>
      <c r="LI70" s="21"/>
      <c r="LJ70" s="21"/>
      <c r="LK70" s="21"/>
      <c r="LL70" s="21"/>
      <c r="LM70" s="21"/>
      <c r="LN70" s="21"/>
      <c r="LO70" s="21"/>
      <c r="LP70" s="21"/>
      <c r="LQ70" s="21"/>
      <c r="LR70" s="21"/>
      <c r="LS70" s="21"/>
      <c r="LT70" s="21"/>
      <c r="LU70" s="21"/>
      <c r="LV70" s="21"/>
      <c r="LW70" s="21"/>
      <c r="LX70" s="21"/>
      <c r="LY70" s="21"/>
      <c r="LZ70" s="21"/>
      <c r="MA70" s="21"/>
      <c r="MB70" s="21"/>
      <c r="MC70" s="21"/>
      <c r="MD70" s="21"/>
      <c r="ME70" s="21"/>
      <c r="MF70" s="21"/>
      <c r="MG70" s="21"/>
      <c r="MH70" s="21"/>
      <c r="MI70" s="21"/>
      <c r="MJ70" s="21"/>
      <c r="MK70" s="21"/>
      <c r="ML70" s="21"/>
      <c r="MM70" s="21"/>
      <c r="MN70" s="21"/>
      <c r="MO70" s="21"/>
      <c r="MP70" s="21"/>
      <c r="MQ70" s="21"/>
      <c r="MR70" s="21"/>
      <c r="MS70" s="21"/>
      <c r="MT70" s="21"/>
      <c r="MU70" s="21"/>
      <c r="MV70" s="22"/>
      <c r="MW70" s="1">
        <f t="shared" si="2"/>
        <v>7</v>
      </c>
      <c r="MX70" s="71"/>
    </row>
    <row r="71" spans="1:362" ht="44.25" customHeight="1" x14ac:dyDescent="0.25">
      <c r="A71" s="112"/>
      <c r="B71" s="79" t="s">
        <v>87</v>
      </c>
      <c r="C71" s="45" t="s">
        <v>212</v>
      </c>
      <c r="D71" s="46" t="s">
        <v>212</v>
      </c>
      <c r="E71" s="46" t="s">
        <v>212</v>
      </c>
      <c r="F71" s="46"/>
      <c r="G71" s="46" t="s">
        <v>212</v>
      </c>
      <c r="H71" s="46"/>
      <c r="I71" s="46" t="s">
        <v>212</v>
      </c>
      <c r="J71" s="46"/>
      <c r="K71" s="46"/>
      <c r="L71" s="46"/>
      <c r="M71" s="46"/>
      <c r="N71" s="46"/>
      <c r="O71" s="55"/>
      <c r="P71" s="45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55"/>
      <c r="AC71" s="45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55"/>
      <c r="AP71" s="45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7"/>
      <c r="BC71" s="15"/>
      <c r="BD71" s="32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43"/>
      <c r="BW71" s="32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43"/>
      <c r="CP71" s="32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43"/>
      <c r="DI71" s="32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4"/>
      <c r="EB71" s="15"/>
      <c r="EC71" s="20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 t="s">
        <v>212</v>
      </c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2"/>
      <c r="GH71" s="20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2"/>
      <c r="IM71" s="20"/>
      <c r="IN71" s="21"/>
      <c r="IO71" s="21"/>
      <c r="IP71" s="21"/>
      <c r="IQ71" s="21"/>
      <c r="IR71" s="21"/>
      <c r="IS71" s="21"/>
      <c r="IT71" s="21"/>
      <c r="IU71" s="21"/>
      <c r="IV71" s="21"/>
      <c r="IW71" s="21"/>
      <c r="IX71" s="21"/>
      <c r="IY71" s="21"/>
      <c r="IZ71" s="21"/>
      <c r="JA71" s="21"/>
      <c r="JB71" s="21"/>
      <c r="JC71" s="21"/>
      <c r="JD71" s="21"/>
      <c r="JE71" s="21"/>
      <c r="JF71" s="21"/>
      <c r="JG71" s="21"/>
      <c r="JH71" s="21"/>
      <c r="JI71" s="21"/>
      <c r="JJ71" s="21"/>
      <c r="JK71" s="21"/>
      <c r="JL71" s="21"/>
      <c r="JM71" s="21"/>
      <c r="JN71" s="21"/>
      <c r="JO71" s="21"/>
      <c r="JP71" s="21"/>
      <c r="JQ71" s="21"/>
      <c r="JR71" s="21"/>
      <c r="JS71" s="21"/>
      <c r="JT71" s="21"/>
      <c r="JU71" s="21"/>
      <c r="JV71" s="21"/>
      <c r="JW71" s="21"/>
      <c r="JX71" s="21"/>
      <c r="JY71" s="21"/>
      <c r="JZ71" s="21"/>
      <c r="KA71" s="21"/>
      <c r="KB71" s="21"/>
      <c r="KC71" s="21"/>
      <c r="KD71" s="21"/>
      <c r="KE71" s="21"/>
      <c r="KF71" s="21"/>
      <c r="KG71" s="21"/>
      <c r="KH71" s="21"/>
      <c r="KI71" s="21"/>
      <c r="KJ71" s="21"/>
      <c r="KK71" s="21"/>
      <c r="KL71" s="21"/>
      <c r="KM71" s="21"/>
      <c r="KN71" s="21"/>
      <c r="KO71" s="21"/>
      <c r="KP71" s="21"/>
      <c r="KQ71" s="22"/>
      <c r="KR71" s="20"/>
      <c r="KS71" s="21"/>
      <c r="KT71" s="21"/>
      <c r="KU71" s="21"/>
      <c r="KV71" s="21"/>
      <c r="KW71" s="21"/>
      <c r="KX71" s="21"/>
      <c r="KY71" s="21"/>
      <c r="KZ71" s="21"/>
      <c r="LA71" s="21"/>
      <c r="LB71" s="21"/>
      <c r="LC71" s="21"/>
      <c r="LD71" s="21"/>
      <c r="LE71" s="21"/>
      <c r="LF71" s="21"/>
      <c r="LG71" s="21"/>
      <c r="LH71" s="21"/>
      <c r="LI71" s="21"/>
      <c r="LJ71" s="21"/>
      <c r="LK71" s="21"/>
      <c r="LL71" s="21"/>
      <c r="LM71" s="21"/>
      <c r="LN71" s="21"/>
      <c r="LO71" s="21"/>
      <c r="LP71" s="21"/>
      <c r="LQ71" s="21"/>
      <c r="LR71" s="21"/>
      <c r="LS71" s="21"/>
      <c r="LT71" s="21"/>
      <c r="LU71" s="21"/>
      <c r="LV71" s="21"/>
      <c r="LW71" s="21"/>
      <c r="LX71" s="21"/>
      <c r="LY71" s="21"/>
      <c r="LZ71" s="21"/>
      <c r="MA71" s="21"/>
      <c r="MB71" s="21"/>
      <c r="MC71" s="21"/>
      <c r="MD71" s="21"/>
      <c r="ME71" s="21"/>
      <c r="MF71" s="21"/>
      <c r="MG71" s="21"/>
      <c r="MH71" s="21"/>
      <c r="MI71" s="21"/>
      <c r="MJ71" s="21"/>
      <c r="MK71" s="21"/>
      <c r="ML71" s="21"/>
      <c r="MM71" s="21"/>
      <c r="MN71" s="21"/>
      <c r="MO71" s="21"/>
      <c r="MP71" s="21"/>
      <c r="MQ71" s="21"/>
      <c r="MR71" s="21"/>
      <c r="MS71" s="21"/>
      <c r="MT71" s="21"/>
      <c r="MU71" s="21"/>
      <c r="MV71" s="22"/>
      <c r="MW71" s="1">
        <f t="shared" si="2"/>
        <v>6</v>
      </c>
      <c r="MX71" s="71"/>
    </row>
    <row r="72" spans="1:362" ht="45" customHeight="1" thickBot="1" x14ac:dyDescent="0.3">
      <c r="A72" s="113"/>
      <c r="B72" s="80" t="s">
        <v>88</v>
      </c>
      <c r="C72" s="48"/>
      <c r="D72" s="49" t="s">
        <v>212</v>
      </c>
      <c r="E72" s="49"/>
      <c r="F72" s="49"/>
      <c r="G72" s="49"/>
      <c r="H72" s="49"/>
      <c r="I72" s="49" t="s">
        <v>212</v>
      </c>
      <c r="J72" s="49"/>
      <c r="K72" s="49"/>
      <c r="L72" s="49"/>
      <c r="M72" s="49"/>
      <c r="N72" s="49"/>
      <c r="O72" s="56"/>
      <c r="P72" s="48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56"/>
      <c r="AC72" s="48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56"/>
      <c r="AP72" s="48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50"/>
      <c r="BC72" s="15"/>
      <c r="BD72" s="35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44"/>
      <c r="BW72" s="35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44"/>
      <c r="CP72" s="35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44"/>
      <c r="DI72" s="35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7"/>
      <c r="EB72" s="15"/>
      <c r="EC72" s="63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5"/>
      <c r="GH72" s="63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5"/>
      <c r="IM72" s="63"/>
      <c r="IN72" s="64"/>
      <c r="IO72" s="64"/>
      <c r="IP72" s="64"/>
      <c r="IQ72" s="64"/>
      <c r="IR72" s="64"/>
      <c r="IS72" s="64"/>
      <c r="IT72" s="64"/>
      <c r="IU72" s="64"/>
      <c r="IV72" s="64"/>
      <c r="IW72" s="64"/>
      <c r="IX72" s="64"/>
      <c r="IY72" s="64"/>
      <c r="IZ72" s="64"/>
      <c r="JA72" s="64"/>
      <c r="JB72" s="64"/>
      <c r="JC72" s="64"/>
      <c r="JD72" s="64"/>
      <c r="JE72" s="64"/>
      <c r="JF72" s="64"/>
      <c r="JG72" s="64"/>
      <c r="JH72" s="64"/>
      <c r="JI72" s="64"/>
      <c r="JJ72" s="64"/>
      <c r="JK72" s="64"/>
      <c r="JL72" s="64"/>
      <c r="JM72" s="64"/>
      <c r="JN72" s="64"/>
      <c r="JO72" s="64"/>
      <c r="JP72" s="64"/>
      <c r="JQ72" s="64"/>
      <c r="JR72" s="64"/>
      <c r="JS72" s="64"/>
      <c r="JT72" s="64"/>
      <c r="JU72" s="64"/>
      <c r="JV72" s="64"/>
      <c r="JW72" s="64"/>
      <c r="JX72" s="64"/>
      <c r="JY72" s="64"/>
      <c r="JZ72" s="64"/>
      <c r="KA72" s="64"/>
      <c r="KB72" s="64"/>
      <c r="KC72" s="64"/>
      <c r="KD72" s="64"/>
      <c r="KE72" s="64"/>
      <c r="KF72" s="64"/>
      <c r="KG72" s="64"/>
      <c r="KH72" s="64"/>
      <c r="KI72" s="64"/>
      <c r="KJ72" s="64"/>
      <c r="KK72" s="64"/>
      <c r="KL72" s="64"/>
      <c r="KM72" s="64"/>
      <c r="KN72" s="64"/>
      <c r="KO72" s="64"/>
      <c r="KP72" s="64"/>
      <c r="KQ72" s="65"/>
      <c r="KR72" s="63"/>
      <c r="KS72" s="64"/>
      <c r="KT72" s="64"/>
      <c r="KU72" s="64"/>
      <c r="KV72" s="64"/>
      <c r="KW72" s="64"/>
      <c r="KX72" s="64"/>
      <c r="KY72" s="64"/>
      <c r="KZ72" s="64"/>
      <c r="LA72" s="64"/>
      <c r="LB72" s="64"/>
      <c r="LC72" s="64"/>
      <c r="LD72" s="64"/>
      <c r="LE72" s="64"/>
      <c r="LF72" s="64"/>
      <c r="LG72" s="64"/>
      <c r="LH72" s="64"/>
      <c r="LI72" s="64"/>
      <c r="LJ72" s="64"/>
      <c r="LK72" s="64"/>
      <c r="LL72" s="64"/>
      <c r="LM72" s="64"/>
      <c r="LN72" s="64"/>
      <c r="LO72" s="64"/>
      <c r="LP72" s="64"/>
      <c r="LQ72" s="64"/>
      <c r="LR72" s="64"/>
      <c r="LS72" s="64"/>
      <c r="LT72" s="64"/>
      <c r="LU72" s="64"/>
      <c r="LV72" s="64"/>
      <c r="LW72" s="64"/>
      <c r="LX72" s="64"/>
      <c r="LY72" s="64"/>
      <c r="LZ72" s="64"/>
      <c r="MA72" s="64"/>
      <c r="MB72" s="64"/>
      <c r="MC72" s="64"/>
      <c r="MD72" s="64"/>
      <c r="ME72" s="64"/>
      <c r="MF72" s="64"/>
      <c r="MG72" s="64"/>
      <c r="MH72" s="64"/>
      <c r="MI72" s="64"/>
      <c r="MJ72" s="64"/>
      <c r="MK72" s="64"/>
      <c r="ML72" s="64"/>
      <c r="MM72" s="64"/>
      <c r="MN72" s="64"/>
      <c r="MO72" s="64"/>
      <c r="MP72" s="64"/>
      <c r="MQ72" s="64"/>
      <c r="MR72" s="64"/>
      <c r="MS72" s="64"/>
      <c r="MT72" s="64"/>
      <c r="MU72" s="64"/>
      <c r="MV72" s="65"/>
      <c r="MW72" s="1">
        <f t="shared" si="2"/>
        <v>2</v>
      </c>
      <c r="MX72" s="72">
        <f>(COUNTIF(MW55:MW72, "0")*100)/COUNTA(MW55:MW72)</f>
        <v>33.333333333333336</v>
      </c>
    </row>
    <row r="73" spans="1:362" ht="26.25" customHeight="1" thickBot="1" x14ac:dyDescent="0.3">
      <c r="C73" s="24">
        <f t="shared" ref="C73:AH73" si="3">COUNTIF(C6:C72,"учтена")</f>
        <v>11</v>
      </c>
      <c r="D73" s="25">
        <f t="shared" si="3"/>
        <v>16</v>
      </c>
      <c r="E73" s="25">
        <f t="shared" si="3"/>
        <v>14</v>
      </c>
      <c r="F73" s="25">
        <f t="shared" si="3"/>
        <v>3</v>
      </c>
      <c r="G73" s="25">
        <f t="shared" si="3"/>
        <v>18</v>
      </c>
      <c r="H73" s="25">
        <f t="shared" si="3"/>
        <v>2</v>
      </c>
      <c r="I73" s="25">
        <f t="shared" si="3"/>
        <v>33</v>
      </c>
      <c r="J73" s="25">
        <f t="shared" si="3"/>
        <v>2</v>
      </c>
      <c r="K73" s="25">
        <f t="shared" si="3"/>
        <v>19</v>
      </c>
      <c r="L73" s="25">
        <f t="shared" si="3"/>
        <v>12</v>
      </c>
      <c r="M73" s="25">
        <f t="shared" si="3"/>
        <v>3</v>
      </c>
      <c r="N73" s="25">
        <f t="shared" si="3"/>
        <v>2</v>
      </c>
      <c r="O73" s="25">
        <f t="shared" si="3"/>
        <v>1</v>
      </c>
      <c r="P73" s="25">
        <f t="shared" si="3"/>
        <v>0</v>
      </c>
      <c r="Q73" s="25">
        <f t="shared" si="3"/>
        <v>2</v>
      </c>
      <c r="R73" s="25">
        <f t="shared" si="3"/>
        <v>5</v>
      </c>
      <c r="S73" s="25">
        <f t="shared" si="3"/>
        <v>1</v>
      </c>
      <c r="T73" s="25">
        <f t="shared" si="3"/>
        <v>3</v>
      </c>
      <c r="U73" s="25">
        <f t="shared" si="3"/>
        <v>1</v>
      </c>
      <c r="V73" s="25">
        <f t="shared" si="3"/>
        <v>5</v>
      </c>
      <c r="W73" s="25">
        <f t="shared" si="3"/>
        <v>1</v>
      </c>
      <c r="X73" s="25">
        <f t="shared" si="3"/>
        <v>3</v>
      </c>
      <c r="Y73" s="25">
        <f t="shared" si="3"/>
        <v>4</v>
      </c>
      <c r="Z73" s="25">
        <f t="shared" si="3"/>
        <v>1</v>
      </c>
      <c r="AA73" s="25">
        <f t="shared" si="3"/>
        <v>4</v>
      </c>
      <c r="AB73" s="25">
        <f t="shared" si="3"/>
        <v>1</v>
      </c>
      <c r="AC73" s="25">
        <f t="shared" si="3"/>
        <v>0</v>
      </c>
      <c r="AD73" s="25">
        <f t="shared" si="3"/>
        <v>0</v>
      </c>
      <c r="AE73" s="25">
        <f t="shared" si="3"/>
        <v>0</v>
      </c>
      <c r="AF73" s="25">
        <f t="shared" si="3"/>
        <v>0</v>
      </c>
      <c r="AG73" s="25">
        <f t="shared" si="3"/>
        <v>0</v>
      </c>
      <c r="AH73" s="25">
        <f t="shared" si="3"/>
        <v>0</v>
      </c>
      <c r="AI73" s="25">
        <f t="shared" ref="AI73:BB73" si="4">COUNTIF(AI6:AI72,"учтена")</f>
        <v>0</v>
      </c>
      <c r="AJ73" s="25">
        <f t="shared" si="4"/>
        <v>0</v>
      </c>
      <c r="AK73" s="25">
        <f t="shared" si="4"/>
        <v>0</v>
      </c>
      <c r="AL73" s="25">
        <f t="shared" si="4"/>
        <v>0</v>
      </c>
      <c r="AM73" s="25">
        <f t="shared" si="4"/>
        <v>0</v>
      </c>
      <c r="AN73" s="25">
        <f t="shared" si="4"/>
        <v>2</v>
      </c>
      <c r="AO73" s="25">
        <f t="shared" si="4"/>
        <v>2</v>
      </c>
      <c r="AP73" s="25">
        <f t="shared" si="4"/>
        <v>0</v>
      </c>
      <c r="AQ73" s="25">
        <f t="shared" si="4"/>
        <v>0</v>
      </c>
      <c r="AR73" s="25">
        <f t="shared" si="4"/>
        <v>0</v>
      </c>
      <c r="AS73" s="25">
        <f t="shared" si="4"/>
        <v>0</v>
      </c>
      <c r="AT73" s="25">
        <f t="shared" si="4"/>
        <v>0</v>
      </c>
      <c r="AU73" s="25">
        <f t="shared" si="4"/>
        <v>0</v>
      </c>
      <c r="AV73" s="25">
        <f t="shared" si="4"/>
        <v>0</v>
      </c>
      <c r="AW73" s="25">
        <f t="shared" si="4"/>
        <v>0</v>
      </c>
      <c r="AX73" s="25">
        <f t="shared" si="4"/>
        <v>0</v>
      </c>
      <c r="AY73" s="25">
        <f t="shared" si="4"/>
        <v>0</v>
      </c>
      <c r="AZ73" s="25">
        <f t="shared" si="4"/>
        <v>0</v>
      </c>
      <c r="BA73" s="25">
        <f t="shared" si="4"/>
        <v>2</v>
      </c>
      <c r="BB73" s="26">
        <f t="shared" si="4"/>
        <v>2</v>
      </c>
      <c r="BD73" s="23">
        <f t="shared" ref="BD73:CI73" si="5">COUNTIF(BD6:BD72,"учтена")</f>
        <v>5</v>
      </c>
      <c r="BE73" s="23">
        <f t="shared" si="5"/>
        <v>2</v>
      </c>
      <c r="BF73" s="23">
        <f t="shared" si="5"/>
        <v>4</v>
      </c>
      <c r="BG73" s="23">
        <f t="shared" si="5"/>
        <v>2</v>
      </c>
      <c r="BH73" s="23">
        <f t="shared" si="5"/>
        <v>1</v>
      </c>
      <c r="BI73" s="23">
        <f t="shared" si="5"/>
        <v>1</v>
      </c>
      <c r="BJ73" s="23">
        <f t="shared" si="5"/>
        <v>1</v>
      </c>
      <c r="BK73" s="23">
        <f t="shared" si="5"/>
        <v>0</v>
      </c>
      <c r="BL73" s="23">
        <f t="shared" si="5"/>
        <v>0</v>
      </c>
      <c r="BM73" s="23">
        <f t="shared" si="5"/>
        <v>0</v>
      </c>
      <c r="BN73" s="23">
        <f t="shared" si="5"/>
        <v>1</v>
      </c>
      <c r="BO73" s="23">
        <f t="shared" si="5"/>
        <v>1</v>
      </c>
      <c r="BP73" s="23">
        <f t="shared" si="5"/>
        <v>2</v>
      </c>
      <c r="BQ73" s="23">
        <f t="shared" si="5"/>
        <v>0</v>
      </c>
      <c r="BR73" s="23">
        <f t="shared" si="5"/>
        <v>0</v>
      </c>
      <c r="BS73" s="23">
        <f t="shared" si="5"/>
        <v>0</v>
      </c>
      <c r="BT73" s="23">
        <f t="shared" si="5"/>
        <v>0</v>
      </c>
      <c r="BU73" s="23">
        <f t="shared" si="5"/>
        <v>3</v>
      </c>
      <c r="BV73" s="23">
        <f t="shared" si="5"/>
        <v>0</v>
      </c>
      <c r="BW73" s="23">
        <f t="shared" si="5"/>
        <v>0</v>
      </c>
      <c r="BX73" s="23">
        <f t="shared" si="5"/>
        <v>0</v>
      </c>
      <c r="BY73" s="23">
        <f t="shared" si="5"/>
        <v>0</v>
      </c>
      <c r="BZ73" s="23">
        <f t="shared" si="5"/>
        <v>0</v>
      </c>
      <c r="CA73" s="23">
        <f t="shared" si="5"/>
        <v>0</v>
      </c>
      <c r="CB73" s="23">
        <f t="shared" si="5"/>
        <v>0</v>
      </c>
      <c r="CC73" s="23">
        <f t="shared" si="5"/>
        <v>0</v>
      </c>
      <c r="CD73" s="23">
        <f t="shared" si="5"/>
        <v>0</v>
      </c>
      <c r="CE73" s="23">
        <f t="shared" si="5"/>
        <v>0</v>
      </c>
      <c r="CF73" s="23">
        <f t="shared" si="5"/>
        <v>0</v>
      </c>
      <c r="CG73" s="23">
        <f t="shared" si="5"/>
        <v>0</v>
      </c>
      <c r="CH73" s="23">
        <f t="shared" si="5"/>
        <v>0</v>
      </c>
      <c r="CI73" s="23">
        <f t="shared" si="5"/>
        <v>0</v>
      </c>
      <c r="CJ73" s="23">
        <f t="shared" ref="CJ73:DO73" si="6">COUNTIF(CJ6:CJ72,"учтена")</f>
        <v>0</v>
      </c>
      <c r="CK73" s="23">
        <f t="shared" si="6"/>
        <v>0</v>
      </c>
      <c r="CL73" s="23">
        <f t="shared" si="6"/>
        <v>0</v>
      </c>
      <c r="CM73" s="23">
        <f t="shared" si="6"/>
        <v>0</v>
      </c>
      <c r="CN73" s="23">
        <f t="shared" si="6"/>
        <v>0</v>
      </c>
      <c r="CO73" s="23">
        <f t="shared" si="6"/>
        <v>1</v>
      </c>
      <c r="CP73" s="23">
        <f t="shared" si="6"/>
        <v>0</v>
      </c>
      <c r="CQ73" s="23">
        <f t="shared" si="6"/>
        <v>0</v>
      </c>
      <c r="CR73" s="23">
        <f t="shared" si="6"/>
        <v>0</v>
      </c>
      <c r="CS73" s="23">
        <f t="shared" si="6"/>
        <v>0</v>
      </c>
      <c r="CT73" s="23">
        <f t="shared" si="6"/>
        <v>0</v>
      </c>
      <c r="CU73" s="23">
        <f t="shared" si="6"/>
        <v>0</v>
      </c>
      <c r="CV73" s="23">
        <f t="shared" si="6"/>
        <v>0</v>
      </c>
      <c r="CW73" s="23">
        <f t="shared" si="6"/>
        <v>0</v>
      </c>
      <c r="CX73" s="23">
        <f t="shared" si="6"/>
        <v>0</v>
      </c>
      <c r="CY73" s="23">
        <f t="shared" si="6"/>
        <v>0</v>
      </c>
      <c r="CZ73" s="23">
        <f t="shared" si="6"/>
        <v>0</v>
      </c>
      <c r="DA73" s="23">
        <f t="shared" si="6"/>
        <v>0</v>
      </c>
      <c r="DB73" s="23">
        <f t="shared" si="6"/>
        <v>0</v>
      </c>
      <c r="DC73" s="23">
        <f t="shared" si="6"/>
        <v>0</v>
      </c>
      <c r="DD73" s="23">
        <f t="shared" si="6"/>
        <v>0</v>
      </c>
      <c r="DE73" s="23">
        <f t="shared" si="6"/>
        <v>0</v>
      </c>
      <c r="DF73" s="23">
        <f t="shared" si="6"/>
        <v>0</v>
      </c>
      <c r="DG73" s="23">
        <f t="shared" si="6"/>
        <v>0</v>
      </c>
      <c r="DH73" s="23">
        <f t="shared" si="6"/>
        <v>0</v>
      </c>
      <c r="DI73" s="23">
        <f t="shared" si="6"/>
        <v>0</v>
      </c>
      <c r="DJ73" s="23">
        <f t="shared" si="6"/>
        <v>0</v>
      </c>
      <c r="DK73" s="23">
        <f t="shared" si="6"/>
        <v>0</v>
      </c>
      <c r="DL73" s="23">
        <f t="shared" si="6"/>
        <v>0</v>
      </c>
      <c r="DM73" s="23">
        <f t="shared" si="6"/>
        <v>0</v>
      </c>
      <c r="DN73" s="23">
        <f t="shared" si="6"/>
        <v>0</v>
      </c>
      <c r="DO73" s="23">
        <f t="shared" si="6"/>
        <v>0</v>
      </c>
      <c r="DP73" s="23">
        <f t="shared" ref="DP73:EA73" si="7">COUNTIF(DP6:DP72,"учтена")</f>
        <v>0</v>
      </c>
      <c r="DQ73" s="23">
        <f t="shared" si="7"/>
        <v>0</v>
      </c>
      <c r="DR73" s="23">
        <f t="shared" si="7"/>
        <v>0</v>
      </c>
      <c r="DS73" s="23">
        <f t="shared" si="7"/>
        <v>0</v>
      </c>
      <c r="DT73" s="23">
        <f t="shared" si="7"/>
        <v>0</v>
      </c>
      <c r="DU73" s="23">
        <f t="shared" si="7"/>
        <v>0</v>
      </c>
      <c r="DV73" s="23">
        <f t="shared" si="7"/>
        <v>0</v>
      </c>
      <c r="DW73" s="23">
        <f t="shared" si="7"/>
        <v>0</v>
      </c>
      <c r="DX73" s="23">
        <f t="shared" si="7"/>
        <v>0</v>
      </c>
      <c r="DY73" s="23">
        <f t="shared" si="7"/>
        <v>0</v>
      </c>
      <c r="DZ73" s="23">
        <f t="shared" si="7"/>
        <v>0</v>
      </c>
      <c r="EA73" s="16">
        <f t="shared" si="7"/>
        <v>0</v>
      </c>
      <c r="EC73" s="23">
        <f t="shared" ref="EC73:GN73" si="8">COUNTIF(EC6:EC72,"учтена")</f>
        <v>3</v>
      </c>
      <c r="ED73" s="60">
        <f t="shared" si="8"/>
        <v>7</v>
      </c>
      <c r="EE73" s="60">
        <f t="shared" si="8"/>
        <v>11</v>
      </c>
      <c r="EF73" s="60">
        <f t="shared" si="8"/>
        <v>9</v>
      </c>
      <c r="EG73" s="60">
        <f t="shared" si="8"/>
        <v>9</v>
      </c>
      <c r="EH73" s="60">
        <f t="shared" si="8"/>
        <v>1</v>
      </c>
      <c r="EI73" s="60">
        <f t="shared" si="8"/>
        <v>0</v>
      </c>
      <c r="EJ73" s="60">
        <f t="shared" si="8"/>
        <v>2</v>
      </c>
      <c r="EK73" s="60">
        <f t="shared" si="8"/>
        <v>0</v>
      </c>
      <c r="EL73" s="60">
        <f t="shared" si="8"/>
        <v>4</v>
      </c>
      <c r="EM73" s="60">
        <f t="shared" si="8"/>
        <v>0</v>
      </c>
      <c r="EN73" s="60">
        <f t="shared" si="8"/>
        <v>7</v>
      </c>
      <c r="EO73" s="60">
        <f t="shared" si="8"/>
        <v>5</v>
      </c>
      <c r="EP73" s="60">
        <f t="shared" si="8"/>
        <v>9</v>
      </c>
      <c r="EQ73" s="60">
        <f t="shared" si="8"/>
        <v>10</v>
      </c>
      <c r="ER73" s="60">
        <f t="shared" si="8"/>
        <v>3</v>
      </c>
      <c r="ES73" s="60">
        <f t="shared" si="8"/>
        <v>0</v>
      </c>
      <c r="ET73" s="60">
        <f t="shared" si="8"/>
        <v>0</v>
      </c>
      <c r="EU73" s="60">
        <f t="shared" si="8"/>
        <v>0</v>
      </c>
      <c r="EV73" s="60">
        <f t="shared" si="8"/>
        <v>10</v>
      </c>
      <c r="EW73" s="60">
        <f t="shared" si="8"/>
        <v>13</v>
      </c>
      <c r="EX73" s="60">
        <f t="shared" si="8"/>
        <v>3</v>
      </c>
      <c r="EY73" s="60">
        <f t="shared" si="8"/>
        <v>0</v>
      </c>
      <c r="EZ73" s="60">
        <f t="shared" si="8"/>
        <v>0</v>
      </c>
      <c r="FA73" s="60">
        <f t="shared" si="8"/>
        <v>0</v>
      </c>
      <c r="FB73" s="60">
        <f t="shared" si="8"/>
        <v>0</v>
      </c>
      <c r="FC73" s="60">
        <f t="shared" si="8"/>
        <v>0</v>
      </c>
      <c r="FD73" s="60">
        <f t="shared" si="8"/>
        <v>0</v>
      </c>
      <c r="FE73" s="60">
        <f t="shared" si="8"/>
        <v>0</v>
      </c>
      <c r="FF73" s="60">
        <f t="shared" si="8"/>
        <v>0</v>
      </c>
      <c r="FG73" s="60">
        <f t="shared" si="8"/>
        <v>0</v>
      </c>
      <c r="FH73" s="60">
        <f t="shared" si="8"/>
        <v>0</v>
      </c>
      <c r="FI73" s="60">
        <f t="shared" si="8"/>
        <v>0</v>
      </c>
      <c r="FJ73" s="60">
        <f t="shared" si="8"/>
        <v>6</v>
      </c>
      <c r="FK73" s="60">
        <f t="shared" si="8"/>
        <v>0</v>
      </c>
      <c r="FL73" s="60">
        <f t="shared" si="8"/>
        <v>1</v>
      </c>
      <c r="FM73" s="60">
        <f t="shared" si="8"/>
        <v>0</v>
      </c>
      <c r="FN73" s="60">
        <f t="shared" si="8"/>
        <v>9</v>
      </c>
      <c r="FO73" s="60">
        <f t="shared" si="8"/>
        <v>8</v>
      </c>
      <c r="FP73" s="60">
        <f t="shared" si="8"/>
        <v>2</v>
      </c>
      <c r="FQ73" s="60">
        <f t="shared" si="8"/>
        <v>1</v>
      </c>
      <c r="FR73" s="60">
        <f t="shared" si="8"/>
        <v>5</v>
      </c>
      <c r="FS73" s="60">
        <f t="shared" si="8"/>
        <v>2</v>
      </c>
      <c r="FT73" s="60">
        <f t="shared" si="8"/>
        <v>0</v>
      </c>
      <c r="FU73" s="60">
        <f t="shared" si="8"/>
        <v>0</v>
      </c>
      <c r="FV73" s="60">
        <f t="shared" si="8"/>
        <v>0</v>
      </c>
      <c r="FW73" s="60">
        <f t="shared" si="8"/>
        <v>0</v>
      </c>
      <c r="FX73" s="60">
        <f t="shared" si="8"/>
        <v>0</v>
      </c>
      <c r="FY73" s="60">
        <f t="shared" si="8"/>
        <v>3</v>
      </c>
      <c r="FZ73" s="60">
        <f t="shared" si="8"/>
        <v>2</v>
      </c>
      <c r="GA73" s="60">
        <f t="shared" si="8"/>
        <v>3</v>
      </c>
      <c r="GB73" s="60">
        <f t="shared" si="8"/>
        <v>0</v>
      </c>
      <c r="GC73" s="60">
        <f t="shared" si="8"/>
        <v>0</v>
      </c>
      <c r="GD73" s="60">
        <f t="shared" si="8"/>
        <v>0</v>
      </c>
      <c r="GE73" s="60">
        <f t="shared" si="8"/>
        <v>0</v>
      </c>
      <c r="GF73" s="60">
        <f t="shared" si="8"/>
        <v>0</v>
      </c>
      <c r="GG73" s="60">
        <f t="shared" si="8"/>
        <v>0</v>
      </c>
      <c r="GH73" s="60">
        <f t="shared" si="8"/>
        <v>0</v>
      </c>
      <c r="GI73" s="60">
        <f t="shared" si="8"/>
        <v>0</v>
      </c>
      <c r="GJ73" s="60">
        <f t="shared" si="8"/>
        <v>0</v>
      </c>
      <c r="GK73" s="60">
        <f t="shared" si="8"/>
        <v>0</v>
      </c>
      <c r="GL73" s="60">
        <f t="shared" si="8"/>
        <v>0</v>
      </c>
      <c r="GM73" s="60">
        <f t="shared" si="8"/>
        <v>0</v>
      </c>
      <c r="GN73" s="60">
        <f t="shared" si="8"/>
        <v>0</v>
      </c>
      <c r="GO73" s="60">
        <f t="shared" ref="GO73:IZ73" si="9">COUNTIF(GO6:GO72,"учтена")</f>
        <v>0</v>
      </c>
      <c r="GP73" s="60">
        <f t="shared" si="9"/>
        <v>0</v>
      </c>
      <c r="GQ73" s="60">
        <f t="shared" si="9"/>
        <v>0</v>
      </c>
      <c r="GR73" s="60">
        <f t="shared" si="9"/>
        <v>0</v>
      </c>
      <c r="GS73" s="60">
        <f t="shared" si="9"/>
        <v>0</v>
      </c>
      <c r="GT73" s="60">
        <f t="shared" si="9"/>
        <v>0</v>
      </c>
      <c r="GU73" s="60">
        <f t="shared" si="9"/>
        <v>0</v>
      </c>
      <c r="GV73" s="60">
        <f t="shared" si="9"/>
        <v>0</v>
      </c>
      <c r="GW73" s="60">
        <f t="shared" si="9"/>
        <v>0</v>
      </c>
      <c r="GX73" s="60">
        <f t="shared" si="9"/>
        <v>9</v>
      </c>
      <c r="GY73" s="60">
        <f t="shared" si="9"/>
        <v>8</v>
      </c>
      <c r="GZ73" s="60">
        <f t="shared" si="9"/>
        <v>0</v>
      </c>
      <c r="HA73" s="60">
        <f t="shared" si="9"/>
        <v>0</v>
      </c>
      <c r="HB73" s="60">
        <f t="shared" si="9"/>
        <v>0</v>
      </c>
      <c r="HC73" s="60">
        <f t="shared" si="9"/>
        <v>2</v>
      </c>
      <c r="HD73" s="60">
        <f t="shared" si="9"/>
        <v>6</v>
      </c>
      <c r="HE73" s="60">
        <f t="shared" si="9"/>
        <v>0</v>
      </c>
      <c r="HF73" s="60">
        <f t="shared" si="9"/>
        <v>0</v>
      </c>
      <c r="HG73" s="60">
        <f t="shared" si="9"/>
        <v>9</v>
      </c>
      <c r="HH73" s="60">
        <f t="shared" si="9"/>
        <v>0</v>
      </c>
      <c r="HI73" s="60">
        <f t="shared" si="9"/>
        <v>0</v>
      </c>
      <c r="HJ73" s="60">
        <f t="shared" si="9"/>
        <v>0</v>
      </c>
      <c r="HK73" s="60">
        <f t="shared" si="9"/>
        <v>0</v>
      </c>
      <c r="HL73" s="60">
        <f t="shared" si="9"/>
        <v>0</v>
      </c>
      <c r="HM73" s="60">
        <f t="shared" si="9"/>
        <v>0</v>
      </c>
      <c r="HN73" s="60">
        <f t="shared" si="9"/>
        <v>0</v>
      </c>
      <c r="HO73" s="60">
        <f t="shared" si="9"/>
        <v>0</v>
      </c>
      <c r="HP73" s="60">
        <f t="shared" si="9"/>
        <v>0</v>
      </c>
      <c r="HQ73" s="60">
        <f t="shared" si="9"/>
        <v>0</v>
      </c>
      <c r="HR73" s="60">
        <f t="shared" si="9"/>
        <v>0</v>
      </c>
      <c r="HS73" s="60">
        <f t="shared" si="9"/>
        <v>0</v>
      </c>
      <c r="HT73" s="60">
        <f t="shared" si="9"/>
        <v>0</v>
      </c>
      <c r="HU73" s="60">
        <f t="shared" si="9"/>
        <v>0</v>
      </c>
      <c r="HV73" s="60">
        <f t="shared" si="9"/>
        <v>0</v>
      </c>
      <c r="HW73" s="60">
        <f t="shared" si="9"/>
        <v>0</v>
      </c>
      <c r="HX73" s="60">
        <f t="shared" si="9"/>
        <v>0</v>
      </c>
      <c r="HY73" s="60">
        <f t="shared" si="9"/>
        <v>0</v>
      </c>
      <c r="HZ73" s="60">
        <f t="shared" si="9"/>
        <v>0</v>
      </c>
      <c r="IA73" s="60">
        <f t="shared" si="9"/>
        <v>0</v>
      </c>
      <c r="IB73" s="60">
        <f t="shared" si="9"/>
        <v>0</v>
      </c>
      <c r="IC73" s="60">
        <f t="shared" si="9"/>
        <v>0</v>
      </c>
      <c r="ID73" s="60">
        <f t="shared" si="9"/>
        <v>0</v>
      </c>
      <c r="IE73" s="60">
        <f t="shared" si="9"/>
        <v>0</v>
      </c>
      <c r="IF73" s="60">
        <f t="shared" si="9"/>
        <v>0</v>
      </c>
      <c r="IG73" s="60">
        <f t="shared" si="9"/>
        <v>0</v>
      </c>
      <c r="IH73" s="60">
        <f t="shared" si="9"/>
        <v>0</v>
      </c>
      <c r="II73" s="60">
        <f t="shared" si="9"/>
        <v>0</v>
      </c>
      <c r="IJ73" s="60">
        <f t="shared" si="9"/>
        <v>0</v>
      </c>
      <c r="IK73" s="60">
        <f t="shared" si="9"/>
        <v>0</v>
      </c>
      <c r="IL73" s="60">
        <f t="shared" si="9"/>
        <v>0</v>
      </c>
      <c r="IM73" s="60">
        <f t="shared" si="9"/>
        <v>0</v>
      </c>
      <c r="IN73" s="60">
        <f t="shared" si="9"/>
        <v>0</v>
      </c>
      <c r="IO73" s="60">
        <f t="shared" si="9"/>
        <v>0</v>
      </c>
      <c r="IP73" s="60">
        <f t="shared" si="9"/>
        <v>0</v>
      </c>
      <c r="IQ73" s="60">
        <f t="shared" si="9"/>
        <v>0</v>
      </c>
      <c r="IR73" s="60">
        <f t="shared" si="9"/>
        <v>0</v>
      </c>
      <c r="IS73" s="60">
        <f t="shared" si="9"/>
        <v>0</v>
      </c>
      <c r="IT73" s="60">
        <f t="shared" si="9"/>
        <v>0</v>
      </c>
      <c r="IU73" s="60">
        <f t="shared" si="9"/>
        <v>0</v>
      </c>
      <c r="IV73" s="60">
        <f t="shared" si="9"/>
        <v>0</v>
      </c>
      <c r="IW73" s="60">
        <f t="shared" si="9"/>
        <v>0</v>
      </c>
      <c r="IX73" s="60">
        <f t="shared" si="9"/>
        <v>0</v>
      </c>
      <c r="IY73" s="60">
        <f t="shared" si="9"/>
        <v>0</v>
      </c>
      <c r="IZ73" s="60">
        <f t="shared" si="9"/>
        <v>0</v>
      </c>
      <c r="JA73" s="60">
        <f t="shared" ref="JA73:LL73" si="10">COUNTIF(JA6:JA72,"учтена")</f>
        <v>0</v>
      </c>
      <c r="JB73" s="60">
        <f t="shared" si="10"/>
        <v>0</v>
      </c>
      <c r="JC73" s="60">
        <f t="shared" si="10"/>
        <v>0</v>
      </c>
      <c r="JD73" s="60">
        <f t="shared" si="10"/>
        <v>0</v>
      </c>
      <c r="JE73" s="60">
        <f t="shared" si="10"/>
        <v>0</v>
      </c>
      <c r="JF73" s="60">
        <f t="shared" si="10"/>
        <v>0</v>
      </c>
      <c r="JG73" s="60">
        <f t="shared" si="10"/>
        <v>0</v>
      </c>
      <c r="JH73" s="60">
        <f t="shared" si="10"/>
        <v>0</v>
      </c>
      <c r="JI73" s="60">
        <f t="shared" si="10"/>
        <v>2</v>
      </c>
      <c r="JJ73" s="60">
        <f t="shared" si="10"/>
        <v>0</v>
      </c>
      <c r="JK73" s="60">
        <f t="shared" si="10"/>
        <v>0</v>
      </c>
      <c r="JL73" s="60">
        <f t="shared" si="10"/>
        <v>2</v>
      </c>
      <c r="JM73" s="60">
        <f t="shared" si="10"/>
        <v>0</v>
      </c>
      <c r="JN73" s="60">
        <f t="shared" si="10"/>
        <v>0</v>
      </c>
      <c r="JO73" s="60">
        <f t="shared" si="10"/>
        <v>0</v>
      </c>
      <c r="JP73" s="60">
        <f t="shared" si="10"/>
        <v>0</v>
      </c>
      <c r="JQ73" s="60">
        <f t="shared" si="10"/>
        <v>0</v>
      </c>
      <c r="JR73" s="60">
        <f t="shared" si="10"/>
        <v>0</v>
      </c>
      <c r="JS73" s="60">
        <f t="shared" si="10"/>
        <v>0</v>
      </c>
      <c r="JT73" s="60">
        <f t="shared" si="10"/>
        <v>0</v>
      </c>
      <c r="JU73" s="60">
        <f t="shared" si="10"/>
        <v>0</v>
      </c>
      <c r="JV73" s="60">
        <f t="shared" si="10"/>
        <v>0</v>
      </c>
      <c r="JW73" s="60">
        <f t="shared" si="10"/>
        <v>0</v>
      </c>
      <c r="JX73" s="60">
        <f t="shared" si="10"/>
        <v>0</v>
      </c>
      <c r="JY73" s="60">
        <f t="shared" si="10"/>
        <v>0</v>
      </c>
      <c r="JZ73" s="60">
        <f t="shared" si="10"/>
        <v>0</v>
      </c>
      <c r="KA73" s="60">
        <f t="shared" si="10"/>
        <v>0</v>
      </c>
      <c r="KB73" s="60">
        <f t="shared" si="10"/>
        <v>0</v>
      </c>
      <c r="KC73" s="60">
        <f t="shared" si="10"/>
        <v>0</v>
      </c>
      <c r="KD73" s="60">
        <f t="shared" si="10"/>
        <v>0</v>
      </c>
      <c r="KE73" s="60">
        <f t="shared" si="10"/>
        <v>0</v>
      </c>
      <c r="KF73" s="60">
        <f t="shared" si="10"/>
        <v>0</v>
      </c>
      <c r="KG73" s="60">
        <f t="shared" si="10"/>
        <v>0</v>
      </c>
      <c r="KH73" s="60">
        <f t="shared" si="10"/>
        <v>0</v>
      </c>
      <c r="KI73" s="60">
        <f t="shared" si="10"/>
        <v>0</v>
      </c>
      <c r="KJ73" s="60">
        <f t="shared" si="10"/>
        <v>0</v>
      </c>
      <c r="KK73" s="60">
        <f t="shared" si="10"/>
        <v>0</v>
      </c>
      <c r="KL73" s="60">
        <f t="shared" si="10"/>
        <v>0</v>
      </c>
      <c r="KM73" s="60">
        <f t="shared" si="10"/>
        <v>0</v>
      </c>
      <c r="KN73" s="60">
        <f t="shared" si="10"/>
        <v>0</v>
      </c>
      <c r="KO73" s="60">
        <f t="shared" si="10"/>
        <v>0</v>
      </c>
      <c r="KP73" s="60">
        <f t="shared" si="10"/>
        <v>0</v>
      </c>
      <c r="KQ73" s="60">
        <f t="shared" si="10"/>
        <v>0</v>
      </c>
      <c r="KR73" s="60">
        <f t="shared" si="10"/>
        <v>0</v>
      </c>
      <c r="KS73" s="60">
        <f t="shared" si="10"/>
        <v>0</v>
      </c>
      <c r="KT73" s="60">
        <f t="shared" si="10"/>
        <v>0</v>
      </c>
      <c r="KU73" s="60">
        <f t="shared" si="10"/>
        <v>0</v>
      </c>
      <c r="KV73" s="60">
        <f t="shared" si="10"/>
        <v>0</v>
      </c>
      <c r="KW73" s="60">
        <f t="shared" si="10"/>
        <v>0</v>
      </c>
      <c r="KX73" s="60">
        <f t="shared" si="10"/>
        <v>0</v>
      </c>
      <c r="KY73" s="60">
        <f t="shared" si="10"/>
        <v>0</v>
      </c>
      <c r="KZ73" s="60">
        <f t="shared" si="10"/>
        <v>0</v>
      </c>
      <c r="LA73" s="60">
        <f t="shared" si="10"/>
        <v>0</v>
      </c>
      <c r="LB73" s="60">
        <f t="shared" si="10"/>
        <v>0</v>
      </c>
      <c r="LC73" s="60">
        <f t="shared" si="10"/>
        <v>0</v>
      </c>
      <c r="LD73" s="60">
        <f t="shared" si="10"/>
        <v>0</v>
      </c>
      <c r="LE73" s="60">
        <f t="shared" si="10"/>
        <v>0</v>
      </c>
      <c r="LF73" s="60">
        <f t="shared" si="10"/>
        <v>0</v>
      </c>
      <c r="LG73" s="60">
        <f t="shared" si="10"/>
        <v>0</v>
      </c>
      <c r="LH73" s="60">
        <f t="shared" si="10"/>
        <v>0</v>
      </c>
      <c r="LI73" s="60">
        <f t="shared" si="10"/>
        <v>0</v>
      </c>
      <c r="LJ73" s="60">
        <f t="shared" si="10"/>
        <v>0</v>
      </c>
      <c r="LK73" s="60">
        <f t="shared" si="10"/>
        <v>0</v>
      </c>
      <c r="LL73" s="60">
        <f t="shared" si="10"/>
        <v>0</v>
      </c>
      <c r="LM73" s="60">
        <f t="shared" ref="LM73:MV73" si="11">COUNTIF(LM6:LM72,"учтена")</f>
        <v>0</v>
      </c>
      <c r="LN73" s="60">
        <f t="shared" si="11"/>
        <v>0</v>
      </c>
      <c r="LO73" s="60">
        <f t="shared" si="11"/>
        <v>0</v>
      </c>
      <c r="LP73" s="60">
        <f t="shared" si="11"/>
        <v>0</v>
      </c>
      <c r="LQ73" s="60">
        <f t="shared" si="11"/>
        <v>0</v>
      </c>
      <c r="LR73" s="60">
        <f t="shared" si="11"/>
        <v>0</v>
      </c>
      <c r="LS73" s="60">
        <f t="shared" si="11"/>
        <v>0</v>
      </c>
      <c r="LT73" s="60">
        <f t="shared" si="11"/>
        <v>0</v>
      </c>
      <c r="LU73" s="60">
        <f t="shared" si="11"/>
        <v>0</v>
      </c>
      <c r="LV73" s="60">
        <f t="shared" si="11"/>
        <v>0</v>
      </c>
      <c r="LW73" s="60">
        <f t="shared" si="11"/>
        <v>0</v>
      </c>
      <c r="LX73" s="60">
        <f t="shared" si="11"/>
        <v>0</v>
      </c>
      <c r="LY73" s="60">
        <f t="shared" si="11"/>
        <v>0</v>
      </c>
      <c r="LZ73" s="60">
        <f t="shared" si="11"/>
        <v>0</v>
      </c>
      <c r="MA73" s="60">
        <f t="shared" si="11"/>
        <v>0</v>
      </c>
      <c r="MB73" s="60">
        <f t="shared" si="11"/>
        <v>0</v>
      </c>
      <c r="MC73" s="60">
        <f t="shared" si="11"/>
        <v>0</v>
      </c>
      <c r="MD73" s="60">
        <f t="shared" si="11"/>
        <v>0</v>
      </c>
      <c r="ME73" s="60">
        <f t="shared" si="11"/>
        <v>0</v>
      </c>
      <c r="MF73" s="60">
        <f t="shared" si="11"/>
        <v>0</v>
      </c>
      <c r="MG73" s="60">
        <f t="shared" si="11"/>
        <v>0</v>
      </c>
      <c r="MH73" s="60">
        <f t="shared" si="11"/>
        <v>0</v>
      </c>
      <c r="MI73" s="60">
        <f t="shared" si="11"/>
        <v>0</v>
      </c>
      <c r="MJ73" s="60">
        <f t="shared" si="11"/>
        <v>0</v>
      </c>
      <c r="MK73" s="60">
        <f t="shared" si="11"/>
        <v>0</v>
      </c>
      <c r="ML73" s="60">
        <f t="shared" si="11"/>
        <v>0</v>
      </c>
      <c r="MM73" s="60">
        <f t="shared" si="11"/>
        <v>0</v>
      </c>
      <c r="MN73" s="60">
        <f t="shared" si="11"/>
        <v>0</v>
      </c>
      <c r="MO73" s="60">
        <f t="shared" si="11"/>
        <v>0</v>
      </c>
      <c r="MP73" s="60">
        <f t="shared" si="11"/>
        <v>0</v>
      </c>
      <c r="MQ73" s="60">
        <f t="shared" si="11"/>
        <v>0</v>
      </c>
      <c r="MR73" s="60">
        <f t="shared" si="11"/>
        <v>0</v>
      </c>
      <c r="MS73" s="60">
        <f t="shared" si="11"/>
        <v>0</v>
      </c>
      <c r="MT73" s="60">
        <f t="shared" si="11"/>
        <v>2</v>
      </c>
      <c r="MU73" s="60">
        <f t="shared" si="11"/>
        <v>0</v>
      </c>
      <c r="MV73" s="61">
        <f t="shared" si="11"/>
        <v>0</v>
      </c>
    </row>
    <row r="74" spans="1:362" ht="34.799999999999997" thickBot="1" x14ac:dyDescent="0.3">
      <c r="B74" s="27" t="s">
        <v>7</v>
      </c>
      <c r="C74" s="12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62"/>
      <c r="Q74" s="62"/>
      <c r="R74" s="62"/>
      <c r="S74" s="62"/>
      <c r="T74" s="62"/>
      <c r="U74" s="62"/>
      <c r="V74" s="62"/>
      <c r="W74" s="62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62"/>
      <c r="AN74" s="62"/>
      <c r="AO74" s="62"/>
      <c r="AP74" s="62"/>
      <c r="AQ74" s="62"/>
      <c r="AR74" s="62"/>
      <c r="AS74" s="62"/>
      <c r="AT74" s="4"/>
      <c r="AU74" s="4"/>
      <c r="AV74" s="4"/>
      <c r="AW74" s="4"/>
      <c r="AX74" s="4"/>
      <c r="AY74" s="4"/>
      <c r="AZ74" s="4"/>
      <c r="BA74" s="4"/>
      <c r="BB74" s="8">
        <f>(COUNTIF(C73:BB73, "&gt; 0")*100)/COLUMNS(C73:BB73)</f>
        <v>55.769230769230766</v>
      </c>
      <c r="BC74" s="10"/>
      <c r="BD74" s="12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8">
        <f>(COUNTIF(BD73:EA73, "&gt; 0")*100)/COLUMNS(BD73:EA73)</f>
        <v>15.789473684210526</v>
      </c>
      <c r="EB74" s="10"/>
      <c r="EC74" s="58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8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8"/>
      <c r="IN74" s="59"/>
      <c r="IO74" s="59"/>
      <c r="IP74" s="59"/>
      <c r="IQ74" s="59"/>
      <c r="IR74" s="59"/>
      <c r="IS74" s="59"/>
      <c r="IT74" s="59"/>
      <c r="IU74" s="59"/>
      <c r="IV74" s="59"/>
      <c r="IW74" s="59"/>
      <c r="IX74" s="59"/>
      <c r="IY74" s="59"/>
      <c r="IZ74" s="59"/>
      <c r="JA74" s="59"/>
      <c r="JB74" s="59"/>
      <c r="JC74" s="59"/>
      <c r="JD74" s="59"/>
      <c r="JE74" s="59"/>
      <c r="JF74" s="59"/>
      <c r="JG74" s="59"/>
      <c r="JH74" s="59"/>
      <c r="JI74" s="59"/>
      <c r="JJ74" s="59"/>
      <c r="JK74" s="59"/>
      <c r="JL74" s="59"/>
      <c r="JM74" s="59"/>
      <c r="JN74" s="59"/>
      <c r="JO74" s="59"/>
      <c r="JP74" s="59"/>
      <c r="JQ74" s="59"/>
      <c r="JR74" s="59"/>
      <c r="JS74" s="59"/>
      <c r="JT74" s="59"/>
      <c r="JU74" s="59"/>
      <c r="JV74" s="59"/>
      <c r="JW74" s="59"/>
      <c r="JX74" s="59"/>
      <c r="JY74" s="59"/>
      <c r="JZ74" s="59"/>
      <c r="KA74" s="59"/>
      <c r="KB74" s="59"/>
      <c r="KC74" s="59"/>
      <c r="KD74" s="59"/>
      <c r="KE74" s="59"/>
      <c r="KF74" s="59"/>
      <c r="KG74" s="59"/>
      <c r="KH74" s="59"/>
      <c r="KI74" s="59"/>
      <c r="KJ74" s="59"/>
      <c r="KK74" s="59"/>
      <c r="KL74" s="59"/>
      <c r="KM74" s="59"/>
      <c r="KN74" s="59"/>
      <c r="KO74" s="59"/>
      <c r="KP74" s="59"/>
      <c r="KQ74" s="59"/>
      <c r="KR74" s="58"/>
      <c r="KS74" s="59"/>
      <c r="KT74" s="59"/>
      <c r="KU74" s="59"/>
      <c r="KV74" s="59"/>
      <c r="KW74" s="59"/>
      <c r="KX74" s="59"/>
      <c r="KY74" s="59"/>
      <c r="KZ74" s="59"/>
      <c r="LA74" s="59"/>
      <c r="LB74" s="59"/>
      <c r="LC74" s="59"/>
      <c r="LD74" s="59"/>
      <c r="LE74" s="59"/>
      <c r="LF74" s="59"/>
      <c r="LG74" s="59"/>
      <c r="LH74" s="59"/>
      <c r="LI74" s="59"/>
      <c r="LJ74" s="59"/>
      <c r="LK74" s="59"/>
      <c r="LL74" s="59"/>
      <c r="LM74" s="59"/>
      <c r="LN74" s="59"/>
      <c r="LO74" s="59"/>
      <c r="LP74" s="59"/>
      <c r="LQ74" s="59"/>
      <c r="LR74" s="59"/>
      <c r="LS74" s="59"/>
      <c r="LT74" s="59"/>
      <c r="LU74" s="59"/>
      <c r="LV74" s="59"/>
      <c r="LW74" s="59"/>
      <c r="LX74" s="59"/>
      <c r="LY74" s="59"/>
      <c r="LZ74" s="59"/>
      <c r="MA74" s="59"/>
      <c r="MB74" s="59"/>
      <c r="MC74" s="59"/>
      <c r="MD74" s="59"/>
      <c r="ME74" s="59"/>
      <c r="MF74" s="59"/>
      <c r="MG74" s="59"/>
      <c r="MH74" s="59"/>
      <c r="MI74" s="59"/>
      <c r="MJ74" s="59"/>
      <c r="MK74" s="59"/>
      <c r="ML74" s="59"/>
      <c r="MM74" s="59"/>
      <c r="MN74" s="59"/>
      <c r="MO74" s="59"/>
      <c r="MP74" s="59"/>
      <c r="MQ74" s="59"/>
      <c r="MR74" s="59"/>
      <c r="MS74" s="59"/>
      <c r="MT74" s="59"/>
      <c r="MU74" s="59"/>
      <c r="MV74" s="8">
        <f>(COUNTIF(EC73:MV73, "&gt; 0")*100)/COLUMNS(EC73:MV73)</f>
        <v>15.350877192982455</v>
      </c>
    </row>
    <row r="75" spans="1:362" x14ac:dyDescent="0.25">
      <c r="P75" s="41"/>
      <c r="Q75" s="41"/>
      <c r="R75" s="41"/>
      <c r="S75" s="41"/>
      <c r="T75" s="41"/>
      <c r="U75" s="41"/>
      <c r="V75" s="41"/>
      <c r="W75" s="41"/>
      <c r="AM75" s="41"/>
      <c r="AN75" s="41"/>
      <c r="AO75" s="41"/>
      <c r="AP75" s="41"/>
      <c r="AQ75" s="41"/>
      <c r="AR75" s="41"/>
      <c r="AS75" s="41"/>
    </row>
    <row r="76" spans="1:362" ht="22.8" x14ac:dyDescent="0.25">
      <c r="A76" s="2" t="s">
        <v>3</v>
      </c>
      <c r="B76" s="3" t="s">
        <v>1</v>
      </c>
      <c r="C76" s="3" t="s">
        <v>2</v>
      </c>
      <c r="P76" s="42"/>
      <c r="Q76" s="42"/>
      <c r="R76" s="42"/>
      <c r="S76" s="42"/>
      <c r="T76" s="42"/>
      <c r="U76" s="42"/>
      <c r="V76" s="42"/>
      <c r="W76" s="42"/>
      <c r="AM76" s="42"/>
      <c r="AN76" s="42"/>
      <c r="AO76" s="42"/>
      <c r="AP76" s="42"/>
      <c r="AQ76" s="42"/>
      <c r="AR76" s="42"/>
      <c r="AS76" s="42"/>
    </row>
    <row r="77" spans="1:362" ht="193.5" customHeight="1" x14ac:dyDescent="0.25">
      <c r="A77" s="5" t="s">
        <v>5</v>
      </c>
      <c r="B77" s="6" t="s">
        <v>9</v>
      </c>
      <c r="C77" s="6" t="s">
        <v>9</v>
      </c>
      <c r="AM77" s="42"/>
      <c r="AN77" s="42"/>
      <c r="AO77" s="42"/>
      <c r="AP77" s="42"/>
      <c r="AQ77" s="42"/>
      <c r="AR77" s="42"/>
      <c r="AS77" s="42"/>
    </row>
    <row r="78" spans="1:362" ht="57" x14ac:dyDescent="0.25">
      <c r="A78" s="5" t="s">
        <v>4</v>
      </c>
      <c r="B78" s="6" t="s">
        <v>6</v>
      </c>
      <c r="C78" s="6" t="s">
        <v>6</v>
      </c>
    </row>
    <row r="79" spans="1:362" ht="90.75" customHeight="1" x14ac:dyDescent="0.25">
      <c r="A79" s="5" t="s">
        <v>10</v>
      </c>
      <c r="B79" s="7"/>
      <c r="C79" s="7"/>
    </row>
  </sheetData>
  <mergeCells count="248">
    <mergeCell ref="MC4:MF4"/>
    <mergeCell ref="MG4:MI4"/>
    <mergeCell ref="MJ4:MM4"/>
    <mergeCell ref="MN4:MP4"/>
    <mergeCell ref="MQ4:MS4"/>
    <mergeCell ref="MT4:MV4"/>
    <mergeCell ref="KV4:KY4"/>
    <mergeCell ref="KZ4:LB4"/>
    <mergeCell ref="LC4:LF4"/>
    <mergeCell ref="LG4:LK4"/>
    <mergeCell ref="LL4:LN4"/>
    <mergeCell ref="LO4:LQ4"/>
    <mergeCell ref="LR4:LT4"/>
    <mergeCell ref="LU4:LX4"/>
    <mergeCell ref="LY4:MB4"/>
    <mergeCell ref="KB4:KD4"/>
    <mergeCell ref="KE4:KH4"/>
    <mergeCell ref="KI4:KK4"/>
    <mergeCell ref="KL4:KN4"/>
    <mergeCell ref="KO4:KQ4"/>
    <mergeCell ref="KR1:MV1"/>
    <mergeCell ref="KR2:MV2"/>
    <mergeCell ref="KR3:KU3"/>
    <mergeCell ref="KV3:KY3"/>
    <mergeCell ref="KZ3:LB3"/>
    <mergeCell ref="LC3:LF3"/>
    <mergeCell ref="LG3:LK3"/>
    <mergeCell ref="LL3:LN3"/>
    <mergeCell ref="LO3:LQ3"/>
    <mergeCell ref="LR3:LT3"/>
    <mergeCell ref="LU3:LX3"/>
    <mergeCell ref="LY3:MB3"/>
    <mergeCell ref="MC3:MF3"/>
    <mergeCell ref="MG3:MI3"/>
    <mergeCell ref="MJ3:MM3"/>
    <mergeCell ref="MN3:MP3"/>
    <mergeCell ref="MQ3:MS3"/>
    <mergeCell ref="MT3:MV3"/>
    <mergeCell ref="KR4:KU4"/>
    <mergeCell ref="IU4:IW4"/>
    <mergeCell ref="IX4:JA4"/>
    <mergeCell ref="JB4:JF4"/>
    <mergeCell ref="JG4:JI4"/>
    <mergeCell ref="JJ4:JL4"/>
    <mergeCell ref="JM4:JO4"/>
    <mergeCell ref="JP4:JS4"/>
    <mergeCell ref="JT4:JW4"/>
    <mergeCell ref="JX4:KA4"/>
    <mergeCell ref="HZ4:IC4"/>
    <mergeCell ref="ID4:IF4"/>
    <mergeCell ref="IG4:II4"/>
    <mergeCell ref="IJ4:IL4"/>
    <mergeCell ref="IM1:KQ1"/>
    <mergeCell ref="IM2:KQ2"/>
    <mergeCell ref="IM3:IP3"/>
    <mergeCell ref="IQ3:IT3"/>
    <mergeCell ref="IU3:IW3"/>
    <mergeCell ref="IX3:JA3"/>
    <mergeCell ref="JB3:JF3"/>
    <mergeCell ref="JG3:JI3"/>
    <mergeCell ref="JJ3:JL3"/>
    <mergeCell ref="JM3:JO3"/>
    <mergeCell ref="JP3:JS3"/>
    <mergeCell ref="JT3:JW3"/>
    <mergeCell ref="JX3:KA3"/>
    <mergeCell ref="KB3:KD3"/>
    <mergeCell ref="KE3:KH3"/>
    <mergeCell ref="KI3:KK3"/>
    <mergeCell ref="KL3:KN3"/>
    <mergeCell ref="KO3:KQ3"/>
    <mergeCell ref="IM4:IP4"/>
    <mergeCell ref="IQ4:IT4"/>
    <mergeCell ref="GS4:GV4"/>
    <mergeCell ref="GW4:HA4"/>
    <mergeCell ref="HB4:HD4"/>
    <mergeCell ref="HE4:HG4"/>
    <mergeCell ref="HH4:HJ4"/>
    <mergeCell ref="HK4:HN4"/>
    <mergeCell ref="HO4:HR4"/>
    <mergeCell ref="HS4:HV4"/>
    <mergeCell ref="HW4:HY4"/>
    <mergeCell ref="GE4:GG4"/>
    <mergeCell ref="EC1:GG1"/>
    <mergeCell ref="EC2:GG2"/>
    <mergeCell ref="GH1:IL1"/>
    <mergeCell ref="GH2:IL2"/>
    <mergeCell ref="GH3:GK3"/>
    <mergeCell ref="GL3:GO3"/>
    <mergeCell ref="GP3:GR3"/>
    <mergeCell ref="GS3:GV3"/>
    <mergeCell ref="GW3:HA3"/>
    <mergeCell ref="HB3:HD3"/>
    <mergeCell ref="HE3:HG3"/>
    <mergeCell ref="HH3:HJ3"/>
    <mergeCell ref="HK3:HN3"/>
    <mergeCell ref="HO3:HR3"/>
    <mergeCell ref="HS3:HV3"/>
    <mergeCell ref="HW3:HY3"/>
    <mergeCell ref="HZ3:IC3"/>
    <mergeCell ref="ID3:IF3"/>
    <mergeCell ref="IG3:II3"/>
    <mergeCell ref="IJ3:IL3"/>
    <mergeCell ref="GH4:GK4"/>
    <mergeCell ref="GL4:GO4"/>
    <mergeCell ref="GP4:GR4"/>
    <mergeCell ref="FJ4:FM4"/>
    <mergeCell ref="FN3:FQ3"/>
    <mergeCell ref="FN4:FQ4"/>
    <mergeCell ref="FR3:FT3"/>
    <mergeCell ref="FR4:FT4"/>
    <mergeCell ref="FY3:GA3"/>
    <mergeCell ref="FY4:GA4"/>
    <mergeCell ref="GB3:GD3"/>
    <mergeCell ref="GB4:GD4"/>
    <mergeCell ref="FU4:FX4"/>
    <mergeCell ref="EK3:EM3"/>
    <mergeCell ref="EK4:EM4"/>
    <mergeCell ref="EN3:EQ3"/>
    <mergeCell ref="EN4:EQ4"/>
    <mergeCell ref="ER3:EV3"/>
    <mergeCell ref="ER4:EV4"/>
    <mergeCell ref="EW3:EY3"/>
    <mergeCell ref="EW4:EY4"/>
    <mergeCell ref="EZ3:FB3"/>
    <mergeCell ref="EZ4:FB4"/>
    <mergeCell ref="BW1:CO1"/>
    <mergeCell ref="BW2:CO2"/>
    <mergeCell ref="CP1:DH1"/>
    <mergeCell ref="CP2:DH2"/>
    <mergeCell ref="DI1:EA1"/>
    <mergeCell ref="DI2:EA2"/>
    <mergeCell ref="EC3:EF3"/>
    <mergeCell ref="EC4:EF4"/>
    <mergeCell ref="EG3:EJ3"/>
    <mergeCell ref="EG4:EJ4"/>
    <mergeCell ref="DF4:DH4"/>
    <mergeCell ref="DI3:DL3"/>
    <mergeCell ref="DM3:DO3"/>
    <mergeCell ref="DP3:DU3"/>
    <mergeCell ref="DV3:DX3"/>
    <mergeCell ref="DY3:EA3"/>
    <mergeCell ref="DI4:DL4"/>
    <mergeCell ref="DM4:DO4"/>
    <mergeCell ref="DP4:DU4"/>
    <mergeCell ref="DV4:DX4"/>
    <mergeCell ref="DY4:EA4"/>
    <mergeCell ref="CP3:CS3"/>
    <mergeCell ref="CT3:CV3"/>
    <mergeCell ref="CW3:DB3"/>
    <mergeCell ref="BT4:BV4"/>
    <mergeCell ref="BQ3:BS3"/>
    <mergeCell ref="BQ4:BS4"/>
    <mergeCell ref="BW3:BZ3"/>
    <mergeCell ref="CA3:CC3"/>
    <mergeCell ref="CD3:CI3"/>
    <mergeCell ref="CJ3:CL3"/>
    <mergeCell ref="CM3:CO3"/>
    <mergeCell ref="BW4:BZ4"/>
    <mergeCell ref="CA4:CC4"/>
    <mergeCell ref="CD4:CI4"/>
    <mergeCell ref="CJ4:CL4"/>
    <mergeCell ref="CM4:CO4"/>
    <mergeCell ref="AP1:BB1"/>
    <mergeCell ref="AP2:BB2"/>
    <mergeCell ref="AP3:AQ3"/>
    <mergeCell ref="AR3:AU3"/>
    <mergeCell ref="AV3:AZ3"/>
    <mergeCell ref="BA3:BB3"/>
    <mergeCell ref="AP4:AQ4"/>
    <mergeCell ref="AR4:AU4"/>
    <mergeCell ref="AV4:AZ4"/>
    <mergeCell ref="BA4:BB4"/>
    <mergeCell ref="P1:AB1"/>
    <mergeCell ref="P2:AB2"/>
    <mergeCell ref="P3:Q3"/>
    <mergeCell ref="R3:U3"/>
    <mergeCell ref="V3:Z3"/>
    <mergeCell ref="AA3:AB3"/>
    <mergeCell ref="P4:Q4"/>
    <mergeCell ref="R4:U4"/>
    <mergeCell ref="V4:Z4"/>
    <mergeCell ref="AA4:AB4"/>
    <mergeCell ref="A55:A60"/>
    <mergeCell ref="A68:A72"/>
    <mergeCell ref="A61:A63"/>
    <mergeCell ref="A64:A67"/>
    <mergeCell ref="A6:B6"/>
    <mergeCell ref="A7:A10"/>
    <mergeCell ref="A11:A13"/>
    <mergeCell ref="A14:A19"/>
    <mergeCell ref="A21:B21"/>
    <mergeCell ref="A22:A24"/>
    <mergeCell ref="A25:A27"/>
    <mergeCell ref="A29:B29"/>
    <mergeCell ref="A30:A31"/>
    <mergeCell ref="A32:A34"/>
    <mergeCell ref="A35:A36"/>
    <mergeCell ref="A38:B38"/>
    <mergeCell ref="A39:A41"/>
    <mergeCell ref="A42:A46"/>
    <mergeCell ref="A47:A52"/>
    <mergeCell ref="A54:B54"/>
    <mergeCell ref="AC1:AO1"/>
    <mergeCell ref="AC2:AO2"/>
    <mergeCell ref="AC3:AD3"/>
    <mergeCell ref="AE3:AH3"/>
    <mergeCell ref="AI3:AM3"/>
    <mergeCell ref="AN3:AO3"/>
    <mergeCell ref="AC4:AD4"/>
    <mergeCell ref="AE4:AH4"/>
    <mergeCell ref="AI4:AM4"/>
    <mergeCell ref="AN4:AO4"/>
    <mergeCell ref="C4:D4"/>
    <mergeCell ref="E4:H4"/>
    <mergeCell ref="I4:M4"/>
    <mergeCell ref="N4:O4"/>
    <mergeCell ref="C1:O1"/>
    <mergeCell ref="C2:O2"/>
    <mergeCell ref="N3:O3"/>
    <mergeCell ref="A1:A5"/>
    <mergeCell ref="B1:B5"/>
    <mergeCell ref="C3:D3"/>
    <mergeCell ref="E3:H3"/>
    <mergeCell ref="I3:M3"/>
    <mergeCell ref="NB1:NU1"/>
    <mergeCell ref="NB2:NU2"/>
    <mergeCell ref="DC4:DE4"/>
    <mergeCell ref="BD1:BV1"/>
    <mergeCell ref="BD2:BV2"/>
    <mergeCell ref="BD3:BG3"/>
    <mergeCell ref="BH3:BJ3"/>
    <mergeCell ref="BK3:BP3"/>
    <mergeCell ref="BT3:BV3"/>
    <mergeCell ref="FU3:FX3"/>
    <mergeCell ref="FC3:FE3"/>
    <mergeCell ref="FF3:FI3"/>
    <mergeCell ref="FJ3:FM3"/>
    <mergeCell ref="GE3:GG3"/>
    <mergeCell ref="DC3:DE3"/>
    <mergeCell ref="DF3:DH3"/>
    <mergeCell ref="CP4:CS4"/>
    <mergeCell ref="CT4:CV4"/>
    <mergeCell ref="CW4:DB4"/>
    <mergeCell ref="FC4:FE4"/>
    <mergeCell ref="FF4:FI4"/>
    <mergeCell ref="BD4:BG4"/>
    <mergeCell ref="BH4:BJ4"/>
    <mergeCell ref="BK4:BP4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User</cp:lastModifiedBy>
  <cp:lastPrinted>2024-09-18T12:10:58Z</cp:lastPrinted>
  <dcterms:created xsi:type="dcterms:W3CDTF">2024-01-16T09:44:31Z</dcterms:created>
  <dcterms:modified xsi:type="dcterms:W3CDTF">2024-09-28T06:51:24Z</dcterms:modified>
</cp:coreProperties>
</file>